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61AF4EB5-048D-46E2-B773-458B571E6A76}" xr6:coauthVersionLast="47" xr6:coauthVersionMax="47" xr10:uidLastSave="{00000000-0000-0000-0000-000000000000}"/>
  <workbookProtection workbookAlgorithmName="SHA-512" workbookHashValue="D+VIPj66ATX1lo9rxKOpOmZrNgA9wNlujVAV2kCT8xi3tB3muGEIDDcKPrLL46HrCZZSu89fcXvuQFwhFALq0w==" workbookSaltValue="ct1/SZHYi/b5OvK/IHmU7g==" workbookSpinCount="100000" lockStructure="1"/>
  <bookViews>
    <workbookView xWindow="-28920" yWindow="-120" windowWidth="29040" windowHeight="15840" tabRatio="915" xr2:uid="{00000000-000D-0000-FFFF-FFFF00000000}"/>
  </bookViews>
  <sheets>
    <sheet name="Totaaloverzicht" sheetId="1" r:id="rId1"/>
    <sheet name="a. Personeelskosten" sheetId="20" r:id="rId2"/>
    <sheet name="b. Spec. uitgaven doelgroep A" sheetId="24" r:id="rId3"/>
    <sheet name="b. Spec. uitgaven doelgroep B" sheetId="26" r:id="rId4"/>
    <sheet name="c. Reis- en verblijfskosten" sheetId="21" r:id="rId5"/>
    <sheet name="d. Kosten van materieel" sheetId="22" r:id="rId6"/>
    <sheet name="e. Afschrijvingskst materieel" sheetId="23" r:id="rId7"/>
    <sheet name="f. Verbruiksgoederen etc." sheetId="18" r:id="rId8"/>
    <sheet name="g. Onderaanneming" sheetId="7" r:id="rId9"/>
    <sheet name="h. Huur van onroerende zaken" sheetId="19" r:id="rId10"/>
    <sheet name="i. Kosten vrijwilligers" sheetId="27" r:id="rId11"/>
    <sheet name="Gegevens" sheetId="15" r:id="rId12"/>
  </sheets>
  <definedNames>
    <definedName name="_xlnm.Print_Area" localSheetId="1">'a. Personeelskosten'!$A$1:$I$53</definedName>
    <definedName name="_xlnm.Print_Area" localSheetId="2">'b. Spec. uitgaven doelgroep A'!$A$1:$S$255</definedName>
    <definedName name="_xlnm.Print_Area" localSheetId="3">'b. Spec. uitgaven doelgroep B'!$A$1:$X$504</definedName>
    <definedName name="_xlnm.Print_Area" localSheetId="4">'c. Reis- en verblijfskosten'!$A$1:$F$504</definedName>
    <definedName name="_xlnm.Print_Area" localSheetId="5">'d. Kosten van materieel'!$A$1:$F$53</definedName>
    <definedName name="_xlnm.Print_Area" localSheetId="6">'e. Afschrijvingskst materieel'!$A$1:$L$53</definedName>
    <definedName name="_xlnm.Print_Area" localSheetId="7">'f. Verbruiksgoederen etc.'!$A$1:$F$104</definedName>
    <definedName name="_xlnm.Print_Area" localSheetId="8">'g. Onderaanneming'!$A$1:$F$53</definedName>
    <definedName name="_xlnm.Print_Area" localSheetId="9">'h. Huur van onroerende zaken'!$A$1:$J$102</definedName>
    <definedName name="_xlnm.Print_Area" localSheetId="10">'i. Kosten vrijwilligers'!$A$1:$C$53</definedName>
    <definedName name="_xlnm.Print_Area" localSheetId="0">Totaaloverzicht!$A$1:$H$58</definedName>
    <definedName name="_xlnm.Print_Titles" localSheetId="2">'b. Spec. uitgaven doelgroep A'!$2:$4</definedName>
    <definedName name="_xlnm.Print_Titles" localSheetId="3">'b. Spec. uitgaven doelgroep B'!$2:$3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D21" i="1"/>
  <c r="C20" i="1"/>
  <c r="C53" i="27"/>
  <c r="E20" i="1" s="1"/>
  <c r="H20" i="1" s="1"/>
  <c r="F20" i="1" l="1"/>
  <c r="G20" i="1" s="1"/>
  <c r="D34" i="1" l="1"/>
  <c r="U9" i="24"/>
  <c r="V9" i="24"/>
  <c r="W9" i="24"/>
  <c r="U10" i="24"/>
  <c r="V10" i="24"/>
  <c r="W10" i="24"/>
  <c r="U11" i="24"/>
  <c r="V11" i="24"/>
  <c r="W11" i="24"/>
  <c r="U12" i="24"/>
  <c r="V12" i="24"/>
  <c r="W12" i="24"/>
  <c r="U13" i="24"/>
  <c r="V13" i="24"/>
  <c r="W13" i="24"/>
  <c r="U14" i="24"/>
  <c r="V14" i="24"/>
  <c r="W14" i="24"/>
  <c r="U15" i="24"/>
  <c r="V15" i="24"/>
  <c r="W15" i="24"/>
  <c r="U16" i="24"/>
  <c r="V16" i="24"/>
  <c r="W16" i="24"/>
  <c r="U17" i="24"/>
  <c r="V17" i="24"/>
  <c r="W17" i="24"/>
  <c r="U18" i="24"/>
  <c r="V18" i="24"/>
  <c r="W18" i="24"/>
  <c r="U19" i="24"/>
  <c r="V19" i="24"/>
  <c r="W19" i="24"/>
  <c r="U20" i="24"/>
  <c r="V20" i="24"/>
  <c r="W20" i="24"/>
  <c r="U21" i="24"/>
  <c r="V21" i="24"/>
  <c r="W21" i="24"/>
  <c r="U22" i="24"/>
  <c r="V22" i="24"/>
  <c r="W22" i="24"/>
  <c r="U23" i="24"/>
  <c r="V23" i="24"/>
  <c r="W23" i="24"/>
  <c r="U24" i="24"/>
  <c r="V24" i="24"/>
  <c r="W24" i="24"/>
  <c r="U25" i="24"/>
  <c r="V25" i="24"/>
  <c r="W25" i="24"/>
  <c r="U26" i="24"/>
  <c r="V26" i="24"/>
  <c r="W26" i="24"/>
  <c r="U27" i="24"/>
  <c r="V27" i="24"/>
  <c r="W27" i="24"/>
  <c r="U28" i="24"/>
  <c r="V28" i="24"/>
  <c r="W28" i="24"/>
  <c r="U29" i="24"/>
  <c r="V29" i="24"/>
  <c r="W29" i="24"/>
  <c r="U30" i="24"/>
  <c r="V30" i="24"/>
  <c r="W30" i="24"/>
  <c r="U31" i="24"/>
  <c r="V31" i="24"/>
  <c r="W31" i="24"/>
  <c r="U32" i="24"/>
  <c r="V32" i="24"/>
  <c r="W32" i="24"/>
  <c r="U33" i="24"/>
  <c r="V33" i="24"/>
  <c r="W33" i="24"/>
  <c r="U34" i="24"/>
  <c r="V34" i="24"/>
  <c r="W34" i="24"/>
  <c r="U35" i="24"/>
  <c r="V35" i="24"/>
  <c r="W35" i="24"/>
  <c r="U36" i="24"/>
  <c r="V36" i="24"/>
  <c r="W36" i="24"/>
  <c r="U37" i="24"/>
  <c r="V37" i="24"/>
  <c r="W37" i="24"/>
  <c r="U38" i="24"/>
  <c r="V38" i="24"/>
  <c r="W38" i="24"/>
  <c r="U39" i="24"/>
  <c r="V39" i="24"/>
  <c r="W39" i="24"/>
  <c r="U40" i="24"/>
  <c r="V40" i="24"/>
  <c r="W40" i="24"/>
  <c r="U41" i="24"/>
  <c r="V41" i="24"/>
  <c r="W41" i="24"/>
  <c r="U42" i="24"/>
  <c r="V42" i="24"/>
  <c r="W42" i="24"/>
  <c r="U43" i="24"/>
  <c r="V43" i="24"/>
  <c r="W43" i="24"/>
  <c r="U44" i="24"/>
  <c r="V44" i="24"/>
  <c r="W44" i="24"/>
  <c r="U45" i="24"/>
  <c r="V45" i="24"/>
  <c r="W45" i="24"/>
  <c r="U46" i="24"/>
  <c r="V46" i="24"/>
  <c r="W46" i="24"/>
  <c r="U47" i="24"/>
  <c r="V47" i="24"/>
  <c r="W47" i="24"/>
  <c r="U48" i="24"/>
  <c r="V48" i="24"/>
  <c r="W48" i="24"/>
  <c r="U49" i="24"/>
  <c r="V49" i="24"/>
  <c r="W49" i="24"/>
  <c r="U50" i="24"/>
  <c r="V50" i="24"/>
  <c r="W50" i="24"/>
  <c r="U51" i="24"/>
  <c r="V51" i="24"/>
  <c r="W51" i="24"/>
  <c r="U52" i="24"/>
  <c r="V52" i="24"/>
  <c r="W52" i="24"/>
  <c r="U53" i="24"/>
  <c r="V53" i="24"/>
  <c r="W53" i="24"/>
  <c r="U54" i="24"/>
  <c r="V54" i="24"/>
  <c r="W54" i="24"/>
  <c r="U55" i="24"/>
  <c r="V55" i="24"/>
  <c r="W55" i="24"/>
  <c r="U56" i="24"/>
  <c r="V56" i="24"/>
  <c r="W56" i="24"/>
  <c r="U57" i="24"/>
  <c r="V57" i="24"/>
  <c r="W57" i="24"/>
  <c r="U58" i="24"/>
  <c r="V58" i="24"/>
  <c r="W58" i="24"/>
  <c r="U59" i="24"/>
  <c r="V59" i="24"/>
  <c r="W59" i="24"/>
  <c r="U60" i="24"/>
  <c r="V60" i="24"/>
  <c r="W60" i="24"/>
  <c r="U61" i="24"/>
  <c r="V61" i="24"/>
  <c r="W61" i="24"/>
  <c r="U62" i="24"/>
  <c r="V62" i="24"/>
  <c r="W62" i="24"/>
  <c r="U63" i="24"/>
  <c r="V63" i="24"/>
  <c r="W63" i="24"/>
  <c r="U64" i="24"/>
  <c r="V64" i="24"/>
  <c r="W64" i="24"/>
  <c r="U65" i="24"/>
  <c r="V65" i="24"/>
  <c r="W65" i="24"/>
  <c r="U66" i="24"/>
  <c r="V66" i="24"/>
  <c r="W66" i="24"/>
  <c r="U67" i="24"/>
  <c r="V67" i="24"/>
  <c r="W67" i="24"/>
  <c r="U68" i="24"/>
  <c r="V68" i="24"/>
  <c r="W68" i="24"/>
  <c r="U69" i="24"/>
  <c r="V69" i="24"/>
  <c r="W69" i="24"/>
  <c r="U70" i="24"/>
  <c r="V70" i="24"/>
  <c r="W70" i="24"/>
  <c r="U71" i="24"/>
  <c r="V71" i="24"/>
  <c r="W71" i="24"/>
  <c r="U72" i="24"/>
  <c r="V72" i="24"/>
  <c r="W72" i="24"/>
  <c r="U73" i="24"/>
  <c r="V73" i="24"/>
  <c r="W73" i="24"/>
  <c r="U74" i="24"/>
  <c r="V74" i="24"/>
  <c r="W74" i="24"/>
  <c r="U75" i="24"/>
  <c r="V75" i="24"/>
  <c r="W75" i="24"/>
  <c r="U76" i="24"/>
  <c r="V76" i="24"/>
  <c r="W76" i="24"/>
  <c r="U77" i="24"/>
  <c r="V77" i="24"/>
  <c r="W77" i="24"/>
  <c r="U78" i="24"/>
  <c r="V78" i="24"/>
  <c r="W78" i="24"/>
  <c r="U79" i="24"/>
  <c r="V79" i="24"/>
  <c r="W79" i="24"/>
  <c r="U80" i="24"/>
  <c r="V80" i="24"/>
  <c r="W80" i="24"/>
  <c r="U81" i="24"/>
  <c r="V81" i="24"/>
  <c r="W81" i="24"/>
  <c r="U82" i="24"/>
  <c r="V82" i="24"/>
  <c r="W82" i="24"/>
  <c r="U83" i="24"/>
  <c r="V83" i="24"/>
  <c r="W83" i="24"/>
  <c r="U84" i="24"/>
  <c r="V84" i="24"/>
  <c r="W84" i="24"/>
  <c r="U85" i="24"/>
  <c r="V85" i="24"/>
  <c r="W85" i="24"/>
  <c r="U86" i="24"/>
  <c r="V86" i="24"/>
  <c r="W86" i="24"/>
  <c r="U87" i="24"/>
  <c r="V87" i="24"/>
  <c r="W87" i="24"/>
  <c r="U88" i="24"/>
  <c r="V88" i="24"/>
  <c r="W88" i="24"/>
  <c r="U89" i="24"/>
  <c r="V89" i="24"/>
  <c r="W89" i="24"/>
  <c r="U90" i="24"/>
  <c r="V90" i="24"/>
  <c r="W90" i="24"/>
  <c r="U91" i="24"/>
  <c r="V91" i="24"/>
  <c r="W91" i="24"/>
  <c r="U92" i="24"/>
  <c r="V92" i="24"/>
  <c r="W92" i="24"/>
  <c r="U93" i="24"/>
  <c r="V93" i="24"/>
  <c r="W93" i="24"/>
  <c r="U94" i="24"/>
  <c r="V94" i="24"/>
  <c r="W94" i="24"/>
  <c r="U95" i="24"/>
  <c r="V95" i="24"/>
  <c r="W95" i="24"/>
  <c r="U96" i="24"/>
  <c r="V96" i="24"/>
  <c r="W96" i="24"/>
  <c r="U97" i="24"/>
  <c r="V97" i="24"/>
  <c r="W97" i="24"/>
  <c r="U98" i="24"/>
  <c r="V98" i="24"/>
  <c r="W98" i="24"/>
  <c r="U99" i="24"/>
  <c r="V99" i="24"/>
  <c r="W99" i="24"/>
  <c r="U100" i="24"/>
  <c r="V100" i="24"/>
  <c r="W100" i="24"/>
  <c r="U101" i="24"/>
  <c r="V101" i="24"/>
  <c r="W101" i="24"/>
  <c r="U102" i="24"/>
  <c r="V102" i="24"/>
  <c r="W102" i="24"/>
  <c r="U103" i="24"/>
  <c r="V103" i="24"/>
  <c r="W103" i="24"/>
  <c r="U104" i="24"/>
  <c r="V104" i="24"/>
  <c r="W104" i="24"/>
  <c r="U105" i="24"/>
  <c r="V105" i="24"/>
  <c r="W105" i="24"/>
  <c r="U106" i="24"/>
  <c r="V106" i="24"/>
  <c r="W106" i="24"/>
  <c r="U107" i="24"/>
  <c r="V107" i="24"/>
  <c r="W107" i="24"/>
  <c r="U108" i="24"/>
  <c r="V108" i="24"/>
  <c r="W108" i="24"/>
  <c r="U109" i="24"/>
  <c r="V109" i="24"/>
  <c r="W109" i="24"/>
  <c r="U110" i="24"/>
  <c r="V110" i="24"/>
  <c r="W110" i="24"/>
  <c r="U111" i="24"/>
  <c r="V111" i="24"/>
  <c r="W111" i="24"/>
  <c r="U112" i="24"/>
  <c r="V112" i="24"/>
  <c r="W112" i="24"/>
  <c r="U113" i="24"/>
  <c r="V113" i="24"/>
  <c r="W113" i="24"/>
  <c r="U114" i="24"/>
  <c r="V114" i="24"/>
  <c r="W114" i="24"/>
  <c r="U115" i="24"/>
  <c r="V115" i="24"/>
  <c r="W115" i="24"/>
  <c r="U116" i="24"/>
  <c r="V116" i="24"/>
  <c r="W116" i="24"/>
  <c r="U117" i="24"/>
  <c r="V117" i="24"/>
  <c r="W117" i="24"/>
  <c r="U118" i="24"/>
  <c r="V118" i="24"/>
  <c r="W118" i="24"/>
  <c r="U119" i="24"/>
  <c r="V119" i="24"/>
  <c r="W119" i="24"/>
  <c r="U120" i="24"/>
  <c r="V120" i="24"/>
  <c r="W120" i="24"/>
  <c r="U121" i="24"/>
  <c r="V121" i="24"/>
  <c r="W121" i="24"/>
  <c r="U122" i="24"/>
  <c r="V122" i="24"/>
  <c r="W122" i="24"/>
  <c r="U123" i="24"/>
  <c r="V123" i="24"/>
  <c r="W123" i="24"/>
  <c r="U124" i="24"/>
  <c r="V124" i="24"/>
  <c r="W124" i="24"/>
  <c r="U125" i="24"/>
  <c r="V125" i="24"/>
  <c r="W125" i="24"/>
  <c r="U126" i="24"/>
  <c r="V126" i="24"/>
  <c r="W126" i="24"/>
  <c r="U127" i="24"/>
  <c r="V127" i="24"/>
  <c r="W127" i="24"/>
  <c r="U128" i="24"/>
  <c r="V128" i="24"/>
  <c r="W128" i="24"/>
  <c r="U129" i="24"/>
  <c r="V129" i="24"/>
  <c r="W129" i="24"/>
  <c r="U130" i="24"/>
  <c r="V130" i="24"/>
  <c r="W130" i="24"/>
  <c r="U131" i="24"/>
  <c r="V131" i="24"/>
  <c r="W131" i="24"/>
  <c r="U132" i="24"/>
  <c r="V132" i="24"/>
  <c r="W132" i="24"/>
  <c r="U133" i="24"/>
  <c r="V133" i="24"/>
  <c r="W133" i="24"/>
  <c r="U134" i="24"/>
  <c r="V134" i="24"/>
  <c r="W134" i="24"/>
  <c r="U135" i="24"/>
  <c r="V135" i="24"/>
  <c r="W135" i="24"/>
  <c r="U136" i="24"/>
  <c r="V136" i="24"/>
  <c r="W136" i="24"/>
  <c r="U137" i="24"/>
  <c r="V137" i="24"/>
  <c r="W137" i="24"/>
  <c r="U138" i="24"/>
  <c r="V138" i="24"/>
  <c r="W138" i="24"/>
  <c r="U139" i="24"/>
  <c r="V139" i="24"/>
  <c r="W139" i="24"/>
  <c r="U140" i="24"/>
  <c r="V140" i="24"/>
  <c r="W140" i="24"/>
  <c r="U141" i="24"/>
  <c r="V141" i="24"/>
  <c r="W141" i="24"/>
  <c r="U142" i="24"/>
  <c r="V142" i="24"/>
  <c r="W142" i="24"/>
  <c r="U143" i="24"/>
  <c r="V143" i="24"/>
  <c r="W143" i="24"/>
  <c r="U144" i="24"/>
  <c r="V144" i="24"/>
  <c r="W144" i="24"/>
  <c r="U145" i="24"/>
  <c r="V145" i="24"/>
  <c r="W145" i="24"/>
  <c r="U146" i="24"/>
  <c r="V146" i="24"/>
  <c r="W146" i="24"/>
  <c r="U147" i="24"/>
  <c r="V147" i="24"/>
  <c r="W147" i="24"/>
  <c r="U148" i="24"/>
  <c r="V148" i="24"/>
  <c r="W148" i="24"/>
  <c r="U149" i="24"/>
  <c r="V149" i="24"/>
  <c r="W149" i="24"/>
  <c r="U150" i="24"/>
  <c r="V150" i="24"/>
  <c r="W150" i="24"/>
  <c r="U151" i="24"/>
  <c r="V151" i="24"/>
  <c r="W151" i="24"/>
  <c r="U152" i="24"/>
  <c r="V152" i="24"/>
  <c r="W152" i="24"/>
  <c r="U153" i="24"/>
  <c r="V153" i="24"/>
  <c r="W153" i="24"/>
  <c r="U154" i="24"/>
  <c r="V154" i="24"/>
  <c r="W154" i="24"/>
  <c r="U155" i="24"/>
  <c r="V155" i="24"/>
  <c r="W155" i="24"/>
  <c r="U156" i="24"/>
  <c r="V156" i="24"/>
  <c r="W156" i="24"/>
  <c r="U157" i="24"/>
  <c r="V157" i="24"/>
  <c r="W157" i="24"/>
  <c r="U158" i="24"/>
  <c r="V158" i="24"/>
  <c r="W158" i="24"/>
  <c r="U159" i="24"/>
  <c r="V159" i="24"/>
  <c r="W159" i="24"/>
  <c r="U160" i="24"/>
  <c r="V160" i="24"/>
  <c r="W160" i="24"/>
  <c r="U161" i="24"/>
  <c r="V161" i="24"/>
  <c r="W161" i="24"/>
  <c r="U162" i="24"/>
  <c r="V162" i="24"/>
  <c r="W162" i="24"/>
  <c r="U163" i="24"/>
  <c r="V163" i="24"/>
  <c r="W163" i="24"/>
  <c r="U164" i="24"/>
  <c r="V164" i="24"/>
  <c r="W164" i="24"/>
  <c r="U165" i="24"/>
  <c r="V165" i="24"/>
  <c r="W165" i="24"/>
  <c r="U166" i="24"/>
  <c r="V166" i="24"/>
  <c r="W166" i="24"/>
  <c r="U167" i="24"/>
  <c r="V167" i="24"/>
  <c r="W167" i="24"/>
  <c r="U168" i="24"/>
  <c r="V168" i="24"/>
  <c r="W168" i="24"/>
  <c r="U169" i="24"/>
  <c r="V169" i="24"/>
  <c r="W169" i="24"/>
  <c r="U170" i="24"/>
  <c r="V170" i="24"/>
  <c r="W170" i="24"/>
  <c r="U171" i="24"/>
  <c r="V171" i="24"/>
  <c r="W171" i="24"/>
  <c r="U172" i="24"/>
  <c r="V172" i="24"/>
  <c r="W172" i="24"/>
  <c r="U173" i="24"/>
  <c r="V173" i="24"/>
  <c r="W173" i="24"/>
  <c r="U174" i="24"/>
  <c r="V174" i="24"/>
  <c r="W174" i="24"/>
  <c r="U175" i="24"/>
  <c r="V175" i="24"/>
  <c r="W175" i="24"/>
  <c r="U176" i="24"/>
  <c r="V176" i="24"/>
  <c r="W176" i="24"/>
  <c r="U177" i="24"/>
  <c r="V177" i="24"/>
  <c r="W177" i="24"/>
  <c r="U178" i="24"/>
  <c r="V178" i="24"/>
  <c r="W178" i="24"/>
  <c r="U179" i="24"/>
  <c r="V179" i="24"/>
  <c r="W179" i="24"/>
  <c r="U180" i="24"/>
  <c r="V180" i="24"/>
  <c r="W180" i="24"/>
  <c r="U181" i="24"/>
  <c r="V181" i="24"/>
  <c r="W181" i="24"/>
  <c r="U182" i="24"/>
  <c r="V182" i="24"/>
  <c r="W182" i="24"/>
  <c r="U183" i="24"/>
  <c r="V183" i="24"/>
  <c r="W183" i="24"/>
  <c r="U184" i="24"/>
  <c r="V184" i="24"/>
  <c r="W184" i="24"/>
  <c r="U185" i="24"/>
  <c r="V185" i="24"/>
  <c r="W185" i="24"/>
  <c r="U186" i="24"/>
  <c r="V186" i="24"/>
  <c r="W186" i="24"/>
  <c r="U187" i="24"/>
  <c r="V187" i="24"/>
  <c r="W187" i="24"/>
  <c r="U188" i="24"/>
  <c r="V188" i="24"/>
  <c r="W188" i="24"/>
  <c r="U189" i="24"/>
  <c r="V189" i="24"/>
  <c r="W189" i="24"/>
  <c r="U190" i="24"/>
  <c r="V190" i="24"/>
  <c r="W190" i="24"/>
  <c r="U191" i="24"/>
  <c r="V191" i="24"/>
  <c r="W191" i="24"/>
  <c r="U192" i="24"/>
  <c r="V192" i="24"/>
  <c r="W192" i="24"/>
  <c r="U193" i="24"/>
  <c r="V193" i="24"/>
  <c r="W193" i="24"/>
  <c r="U194" i="24"/>
  <c r="V194" i="24"/>
  <c r="W194" i="24"/>
  <c r="U195" i="24"/>
  <c r="V195" i="24"/>
  <c r="W195" i="24"/>
  <c r="U196" i="24"/>
  <c r="V196" i="24"/>
  <c r="W196" i="24"/>
  <c r="U197" i="24"/>
  <c r="V197" i="24"/>
  <c r="W197" i="24"/>
  <c r="U198" i="24"/>
  <c r="V198" i="24"/>
  <c r="W198" i="24"/>
  <c r="U199" i="24"/>
  <c r="V199" i="24"/>
  <c r="W199" i="24"/>
  <c r="U200" i="24"/>
  <c r="V200" i="24"/>
  <c r="W200" i="24"/>
  <c r="U201" i="24"/>
  <c r="V201" i="24"/>
  <c r="W201" i="24"/>
  <c r="U202" i="24"/>
  <c r="V202" i="24"/>
  <c r="W202" i="24"/>
  <c r="U203" i="24"/>
  <c r="V203" i="24"/>
  <c r="W203" i="24"/>
  <c r="U204" i="24"/>
  <c r="V204" i="24"/>
  <c r="W204" i="24"/>
  <c r="U205" i="24"/>
  <c r="V205" i="24"/>
  <c r="W205" i="24"/>
  <c r="U206" i="24"/>
  <c r="V206" i="24"/>
  <c r="W206" i="24"/>
  <c r="U207" i="24"/>
  <c r="V207" i="24"/>
  <c r="W207" i="24"/>
  <c r="U208" i="24"/>
  <c r="V208" i="24"/>
  <c r="W208" i="24"/>
  <c r="U209" i="24"/>
  <c r="V209" i="24"/>
  <c r="W209" i="24"/>
  <c r="U210" i="24"/>
  <c r="V210" i="24"/>
  <c r="W210" i="24"/>
  <c r="U211" i="24"/>
  <c r="V211" i="24"/>
  <c r="W211" i="24"/>
  <c r="U212" i="24"/>
  <c r="V212" i="24"/>
  <c r="W212" i="24"/>
  <c r="U213" i="24"/>
  <c r="V213" i="24"/>
  <c r="W213" i="24"/>
  <c r="U214" i="24"/>
  <c r="V214" i="24"/>
  <c r="W214" i="24"/>
  <c r="U215" i="24"/>
  <c r="V215" i="24"/>
  <c r="W215" i="24"/>
  <c r="U216" i="24"/>
  <c r="V216" i="24"/>
  <c r="W216" i="24"/>
  <c r="U217" i="24"/>
  <c r="V217" i="24"/>
  <c r="W217" i="24"/>
  <c r="U218" i="24"/>
  <c r="V218" i="24"/>
  <c r="W218" i="24"/>
  <c r="U219" i="24"/>
  <c r="V219" i="24"/>
  <c r="W219" i="24"/>
  <c r="U220" i="24"/>
  <c r="V220" i="24"/>
  <c r="W220" i="24"/>
  <c r="U221" i="24"/>
  <c r="V221" i="24"/>
  <c r="W221" i="24"/>
  <c r="U222" i="24"/>
  <c r="V222" i="24"/>
  <c r="W222" i="24"/>
  <c r="U223" i="24"/>
  <c r="V223" i="24"/>
  <c r="W223" i="24"/>
  <c r="U224" i="24"/>
  <c r="V224" i="24"/>
  <c r="W224" i="24"/>
  <c r="U225" i="24"/>
  <c r="V225" i="24"/>
  <c r="W225" i="24"/>
  <c r="U226" i="24"/>
  <c r="V226" i="24"/>
  <c r="W226" i="24"/>
  <c r="U227" i="24"/>
  <c r="V227" i="24"/>
  <c r="W227" i="24"/>
  <c r="U228" i="24"/>
  <c r="V228" i="24"/>
  <c r="W228" i="24"/>
  <c r="U229" i="24"/>
  <c r="V229" i="24"/>
  <c r="W229" i="24"/>
  <c r="U230" i="24"/>
  <c r="V230" i="24"/>
  <c r="W230" i="24"/>
  <c r="U231" i="24"/>
  <c r="V231" i="24"/>
  <c r="W231" i="24"/>
  <c r="U232" i="24"/>
  <c r="V232" i="24"/>
  <c r="W232" i="24"/>
  <c r="U233" i="24"/>
  <c r="V233" i="24"/>
  <c r="W233" i="24"/>
  <c r="U234" i="24"/>
  <c r="V234" i="24"/>
  <c r="W234" i="24"/>
  <c r="U235" i="24"/>
  <c r="V235" i="24"/>
  <c r="W235" i="24"/>
  <c r="U236" i="24"/>
  <c r="V236" i="24"/>
  <c r="W236" i="24"/>
  <c r="U237" i="24"/>
  <c r="V237" i="24"/>
  <c r="W237" i="24"/>
  <c r="U238" i="24"/>
  <c r="V238" i="24"/>
  <c r="W238" i="24"/>
  <c r="U239" i="24"/>
  <c r="V239" i="24"/>
  <c r="W239" i="24"/>
  <c r="U240" i="24"/>
  <c r="V240" i="24"/>
  <c r="W240" i="24"/>
  <c r="U241" i="24"/>
  <c r="V241" i="24"/>
  <c r="W241" i="24"/>
  <c r="U242" i="24"/>
  <c r="V242" i="24"/>
  <c r="W242" i="24"/>
  <c r="U243" i="24"/>
  <c r="V243" i="24"/>
  <c r="W243" i="24"/>
  <c r="U244" i="24"/>
  <c r="V244" i="24"/>
  <c r="W244" i="24"/>
  <c r="U245" i="24"/>
  <c r="V245" i="24"/>
  <c r="W245" i="24"/>
  <c r="U246" i="24"/>
  <c r="V246" i="24"/>
  <c r="W246" i="24"/>
  <c r="U247" i="24"/>
  <c r="V247" i="24"/>
  <c r="W247" i="24"/>
  <c r="U248" i="24"/>
  <c r="V248" i="24"/>
  <c r="W248" i="24"/>
  <c r="U249" i="24"/>
  <c r="V249" i="24"/>
  <c r="W249" i="24"/>
  <c r="U250" i="24"/>
  <c r="V250" i="24"/>
  <c r="W250" i="24"/>
  <c r="U251" i="24"/>
  <c r="V251" i="24"/>
  <c r="W251" i="24"/>
  <c r="U252" i="24"/>
  <c r="V252" i="24"/>
  <c r="W252" i="24"/>
  <c r="U253" i="24"/>
  <c r="V253" i="24"/>
  <c r="W253" i="24"/>
  <c r="U254" i="24"/>
  <c r="V254" i="24"/>
  <c r="W254" i="24"/>
  <c r="U6" i="24"/>
  <c r="V6" i="24"/>
  <c r="W6" i="24"/>
  <c r="U7" i="24"/>
  <c r="V7" i="24"/>
  <c r="W7" i="24"/>
  <c r="U8" i="24"/>
  <c r="V8" i="24"/>
  <c r="W8" i="24"/>
  <c r="W5" i="24"/>
  <c r="V5" i="24"/>
  <c r="U5" i="24"/>
  <c r="I6" i="24" l="1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I131" i="24"/>
  <c r="I132" i="24"/>
  <c r="I133" i="24"/>
  <c r="I134" i="24"/>
  <c r="I135" i="24"/>
  <c r="I136" i="24"/>
  <c r="I137" i="24"/>
  <c r="I138" i="24"/>
  <c r="I139" i="24"/>
  <c r="I140" i="24"/>
  <c r="I141" i="24"/>
  <c r="I142" i="24"/>
  <c r="I143" i="24"/>
  <c r="I144" i="24"/>
  <c r="I145" i="24"/>
  <c r="I146" i="24"/>
  <c r="I147" i="24"/>
  <c r="I148" i="24"/>
  <c r="I149" i="24"/>
  <c r="I150" i="24"/>
  <c r="I151" i="24"/>
  <c r="I152" i="24"/>
  <c r="I153" i="24"/>
  <c r="I154" i="24"/>
  <c r="I155" i="24"/>
  <c r="I156" i="24"/>
  <c r="I157" i="24"/>
  <c r="I158" i="24"/>
  <c r="I159" i="24"/>
  <c r="I160" i="24"/>
  <c r="I161" i="24"/>
  <c r="I162" i="24"/>
  <c r="I163" i="24"/>
  <c r="I164" i="24"/>
  <c r="I165" i="24"/>
  <c r="I166" i="24"/>
  <c r="I167" i="24"/>
  <c r="I168" i="24"/>
  <c r="I169" i="24"/>
  <c r="I170" i="24"/>
  <c r="I171" i="24"/>
  <c r="I172" i="24"/>
  <c r="I173" i="24"/>
  <c r="I174" i="24"/>
  <c r="I175" i="24"/>
  <c r="I176" i="24"/>
  <c r="I177" i="24"/>
  <c r="I178" i="24"/>
  <c r="I179" i="24"/>
  <c r="I180" i="24"/>
  <c r="I181" i="24"/>
  <c r="I182" i="24"/>
  <c r="I183" i="24"/>
  <c r="I184" i="24"/>
  <c r="I185" i="24"/>
  <c r="I186" i="24"/>
  <c r="I187" i="24"/>
  <c r="I188" i="24"/>
  <c r="I189" i="24"/>
  <c r="I190" i="24"/>
  <c r="I191" i="24"/>
  <c r="I192" i="24"/>
  <c r="I193" i="24"/>
  <c r="I194" i="24"/>
  <c r="I195" i="24"/>
  <c r="I196" i="24"/>
  <c r="I197" i="24"/>
  <c r="I198" i="24"/>
  <c r="I199" i="24"/>
  <c r="I200" i="24"/>
  <c r="I201" i="24"/>
  <c r="I202" i="24"/>
  <c r="I203" i="24"/>
  <c r="I204" i="24"/>
  <c r="I205" i="24"/>
  <c r="I206" i="24"/>
  <c r="I207" i="24"/>
  <c r="I208" i="24"/>
  <c r="I209" i="24"/>
  <c r="I210" i="24"/>
  <c r="I211" i="24"/>
  <c r="I212" i="24"/>
  <c r="I213" i="24"/>
  <c r="I214" i="24"/>
  <c r="I215" i="24"/>
  <c r="I216" i="24"/>
  <c r="I217" i="24"/>
  <c r="I218" i="24"/>
  <c r="I219" i="24"/>
  <c r="I220" i="24"/>
  <c r="I221" i="24"/>
  <c r="I222" i="24"/>
  <c r="I223" i="24"/>
  <c r="I224" i="24"/>
  <c r="I225" i="24"/>
  <c r="I226" i="24"/>
  <c r="I227" i="24"/>
  <c r="I228" i="24"/>
  <c r="I229" i="24"/>
  <c r="I230" i="24"/>
  <c r="I231" i="24"/>
  <c r="I232" i="24"/>
  <c r="I233" i="24"/>
  <c r="I234" i="24"/>
  <c r="I235" i="24"/>
  <c r="I236" i="24"/>
  <c r="I237" i="24"/>
  <c r="I238" i="24"/>
  <c r="I239" i="24"/>
  <c r="I240" i="24"/>
  <c r="I241" i="24"/>
  <c r="I242" i="24"/>
  <c r="I243" i="24"/>
  <c r="I244" i="24"/>
  <c r="I245" i="24"/>
  <c r="I246" i="24"/>
  <c r="I247" i="24"/>
  <c r="I248" i="24"/>
  <c r="I249" i="24"/>
  <c r="I250" i="24"/>
  <c r="I251" i="24"/>
  <c r="I252" i="24"/>
  <c r="I253" i="24"/>
  <c r="I254" i="24"/>
  <c r="I5" i="24"/>
  <c r="L1" i="24"/>
  <c r="H255" i="24"/>
  <c r="G29" i="1"/>
  <c r="G33" i="1"/>
  <c r="D35" i="1"/>
  <c r="C24" i="1"/>
  <c r="G14" i="1"/>
  <c r="G15" i="1"/>
  <c r="G16" i="1"/>
  <c r="G17" i="1"/>
  <c r="G18" i="1"/>
  <c r="G19" i="1"/>
  <c r="O6" i="24" l="1"/>
  <c r="O7" i="24"/>
  <c r="O8" i="24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100" i="24"/>
  <c r="O101" i="24"/>
  <c r="O102" i="24"/>
  <c r="O103" i="24"/>
  <c r="O104" i="24"/>
  <c r="O105" i="24"/>
  <c r="O106" i="24"/>
  <c r="O107" i="24"/>
  <c r="O108" i="24"/>
  <c r="O109" i="24"/>
  <c r="O110" i="24"/>
  <c r="O111" i="24"/>
  <c r="O112" i="24"/>
  <c r="O113" i="24"/>
  <c r="O114" i="24"/>
  <c r="O115" i="24"/>
  <c r="O116" i="24"/>
  <c r="O117" i="24"/>
  <c r="O118" i="24"/>
  <c r="O119" i="24"/>
  <c r="O120" i="24"/>
  <c r="O121" i="24"/>
  <c r="O122" i="24"/>
  <c r="O123" i="24"/>
  <c r="O124" i="24"/>
  <c r="O125" i="24"/>
  <c r="O126" i="24"/>
  <c r="O127" i="24"/>
  <c r="O128" i="24"/>
  <c r="O129" i="24"/>
  <c r="O130" i="24"/>
  <c r="O131" i="24"/>
  <c r="O132" i="24"/>
  <c r="O133" i="24"/>
  <c r="O134" i="24"/>
  <c r="O135" i="24"/>
  <c r="O136" i="24"/>
  <c r="O137" i="24"/>
  <c r="O138" i="24"/>
  <c r="O139" i="24"/>
  <c r="O140" i="24"/>
  <c r="O141" i="24"/>
  <c r="O142" i="24"/>
  <c r="O143" i="24"/>
  <c r="O144" i="24"/>
  <c r="O145" i="24"/>
  <c r="O146" i="24"/>
  <c r="O147" i="24"/>
  <c r="O148" i="24"/>
  <c r="O149" i="24"/>
  <c r="O150" i="24"/>
  <c r="O151" i="24"/>
  <c r="O152" i="24"/>
  <c r="O153" i="24"/>
  <c r="O154" i="24"/>
  <c r="O155" i="24"/>
  <c r="O156" i="24"/>
  <c r="O157" i="24"/>
  <c r="O158" i="24"/>
  <c r="O159" i="24"/>
  <c r="O160" i="24"/>
  <c r="O161" i="24"/>
  <c r="O162" i="24"/>
  <c r="O163" i="24"/>
  <c r="O164" i="24"/>
  <c r="O165" i="24"/>
  <c r="O166" i="24"/>
  <c r="O167" i="24"/>
  <c r="O168" i="24"/>
  <c r="O169" i="24"/>
  <c r="O170" i="24"/>
  <c r="O171" i="24"/>
  <c r="O172" i="24"/>
  <c r="O173" i="24"/>
  <c r="O174" i="24"/>
  <c r="O175" i="24"/>
  <c r="O176" i="24"/>
  <c r="O177" i="24"/>
  <c r="O178" i="24"/>
  <c r="O179" i="24"/>
  <c r="O180" i="24"/>
  <c r="O181" i="24"/>
  <c r="O182" i="24"/>
  <c r="O183" i="24"/>
  <c r="O184" i="24"/>
  <c r="O185" i="24"/>
  <c r="O186" i="24"/>
  <c r="O187" i="24"/>
  <c r="O188" i="24"/>
  <c r="O189" i="24"/>
  <c r="O190" i="24"/>
  <c r="O191" i="24"/>
  <c r="O192" i="24"/>
  <c r="O193" i="24"/>
  <c r="O194" i="24"/>
  <c r="O195" i="24"/>
  <c r="O196" i="24"/>
  <c r="O197" i="24"/>
  <c r="O198" i="24"/>
  <c r="O199" i="24"/>
  <c r="O200" i="24"/>
  <c r="O201" i="24"/>
  <c r="O202" i="24"/>
  <c r="O203" i="24"/>
  <c r="O204" i="24"/>
  <c r="O205" i="24"/>
  <c r="O206" i="24"/>
  <c r="O207" i="24"/>
  <c r="O208" i="24"/>
  <c r="O209" i="24"/>
  <c r="O210" i="24"/>
  <c r="O211" i="24"/>
  <c r="O212" i="24"/>
  <c r="O213" i="24"/>
  <c r="O214" i="24"/>
  <c r="O215" i="24"/>
  <c r="O216" i="24"/>
  <c r="O217" i="24"/>
  <c r="O218" i="24"/>
  <c r="O219" i="24"/>
  <c r="O220" i="24"/>
  <c r="O221" i="24"/>
  <c r="O222" i="24"/>
  <c r="O223" i="24"/>
  <c r="O224" i="24"/>
  <c r="O225" i="24"/>
  <c r="O226" i="24"/>
  <c r="O227" i="24"/>
  <c r="O228" i="24"/>
  <c r="O229" i="24"/>
  <c r="O230" i="24"/>
  <c r="O231" i="24"/>
  <c r="O232" i="24"/>
  <c r="O233" i="24"/>
  <c r="O234" i="24"/>
  <c r="O235" i="24"/>
  <c r="O236" i="24"/>
  <c r="O237" i="24"/>
  <c r="O238" i="24"/>
  <c r="O239" i="24"/>
  <c r="O240" i="24"/>
  <c r="O241" i="24"/>
  <c r="O242" i="24"/>
  <c r="O243" i="24"/>
  <c r="O244" i="24"/>
  <c r="O245" i="24"/>
  <c r="O246" i="24"/>
  <c r="O247" i="24"/>
  <c r="O248" i="24"/>
  <c r="O249" i="24"/>
  <c r="O250" i="24"/>
  <c r="O251" i="24"/>
  <c r="O252" i="24"/>
  <c r="O253" i="24"/>
  <c r="O254" i="24"/>
  <c r="O5" i="24"/>
  <c r="X5" i="24" l="1"/>
  <c r="X241" i="24"/>
  <c r="X231" i="24"/>
  <c r="X219" i="24"/>
  <c r="X207" i="24"/>
  <c r="X193" i="24"/>
  <c r="X183" i="24"/>
  <c r="X173" i="24"/>
  <c r="X163" i="24"/>
  <c r="X153" i="24"/>
  <c r="X141" i="24"/>
  <c r="X131" i="24"/>
  <c r="X123" i="24"/>
  <c r="X115" i="24"/>
  <c r="X111" i="24"/>
  <c r="X107" i="24"/>
  <c r="X103" i="24"/>
  <c r="X93" i="24"/>
  <c r="X89" i="24"/>
  <c r="X87" i="24"/>
  <c r="X85" i="24"/>
  <c r="X83" i="24"/>
  <c r="X81" i="24"/>
  <c r="X77" i="24"/>
  <c r="X75" i="24"/>
  <c r="X73" i="24"/>
  <c r="X71" i="24"/>
  <c r="X69" i="24"/>
  <c r="X67" i="24"/>
  <c r="X65" i="24"/>
  <c r="X63" i="24"/>
  <c r="X61" i="24"/>
  <c r="X59" i="24"/>
  <c r="X57" i="24"/>
  <c r="X55" i="24"/>
  <c r="X53" i="24"/>
  <c r="X51" i="24"/>
  <c r="X49" i="24"/>
  <c r="X47" i="24"/>
  <c r="X45" i="24"/>
  <c r="X43" i="24"/>
  <c r="X41" i="24"/>
  <c r="X39" i="24"/>
  <c r="X37" i="24"/>
  <c r="X35" i="24"/>
  <c r="X33" i="24"/>
  <c r="X31" i="24"/>
  <c r="X29" i="24"/>
  <c r="X27" i="24"/>
  <c r="X25" i="24"/>
  <c r="X23" i="24"/>
  <c r="X21" i="24"/>
  <c r="X19" i="24"/>
  <c r="X17" i="24"/>
  <c r="X15" i="24"/>
  <c r="X13" i="24"/>
  <c r="X11" i="24"/>
  <c r="X9" i="24"/>
  <c r="X7" i="24"/>
  <c r="X249" i="24"/>
  <c r="X245" i="24"/>
  <c r="X235" i="24"/>
  <c r="X225" i="24"/>
  <c r="X215" i="24"/>
  <c r="X205" i="24"/>
  <c r="X197" i="24"/>
  <c r="X191" i="24"/>
  <c r="X181" i="24"/>
  <c r="X171" i="24"/>
  <c r="X161" i="24"/>
  <c r="X151" i="24"/>
  <c r="X143" i="24"/>
  <c r="X135" i="24"/>
  <c r="X127" i="24"/>
  <c r="X117" i="24"/>
  <c r="X113" i="24"/>
  <c r="X109" i="24"/>
  <c r="X105" i="24"/>
  <c r="X99" i="24"/>
  <c r="X91" i="24"/>
  <c r="X79" i="24"/>
  <c r="X10" i="24"/>
  <c r="X247" i="24"/>
  <c r="X237" i="24"/>
  <c r="X227" i="24"/>
  <c r="X217" i="24"/>
  <c r="X209" i="24"/>
  <c r="X199" i="24"/>
  <c r="X187" i="24"/>
  <c r="X175" i="24"/>
  <c r="X165" i="24"/>
  <c r="X155" i="24"/>
  <c r="X145" i="24"/>
  <c r="X133" i="24"/>
  <c r="X121" i="24"/>
  <c r="X101" i="24"/>
  <c r="X253" i="24"/>
  <c r="X239" i="24"/>
  <c r="X229" i="24"/>
  <c r="X221" i="24"/>
  <c r="X211" i="24"/>
  <c r="X201" i="24"/>
  <c r="X189" i="24"/>
  <c r="X179" i="24"/>
  <c r="X167" i="24"/>
  <c r="X157" i="24"/>
  <c r="X147" i="24"/>
  <c r="X137" i="24"/>
  <c r="X125" i="24"/>
  <c r="X95" i="24"/>
  <c r="X251" i="24"/>
  <c r="X243" i="24"/>
  <c r="X233" i="24"/>
  <c r="X223" i="24"/>
  <c r="X213" i="24"/>
  <c r="X203" i="24"/>
  <c r="X195" i="24"/>
  <c r="X185" i="24"/>
  <c r="X177" i="24"/>
  <c r="X169" i="24"/>
  <c r="X159" i="24"/>
  <c r="X149" i="24"/>
  <c r="X139" i="24"/>
  <c r="X129" i="24"/>
  <c r="X119" i="24"/>
  <c r="X97" i="24"/>
  <c r="W255" i="24"/>
  <c r="U255" i="24"/>
  <c r="X252" i="24"/>
  <c r="X248" i="24"/>
  <c r="X244" i="24"/>
  <c r="X240" i="24"/>
  <c r="X236" i="24"/>
  <c r="X234" i="24"/>
  <c r="X230" i="24"/>
  <c r="X226" i="24"/>
  <c r="X224" i="24"/>
  <c r="X222" i="24"/>
  <c r="X218" i="24"/>
  <c r="X216" i="24"/>
  <c r="X214" i="24"/>
  <c r="X212" i="24"/>
  <c r="X210" i="24"/>
  <c r="X208" i="24"/>
  <c r="X206" i="24"/>
  <c r="X204" i="24"/>
  <c r="X202" i="24"/>
  <c r="X200" i="24"/>
  <c r="X198" i="24"/>
  <c r="X196" i="24"/>
  <c r="X194" i="24"/>
  <c r="X192" i="24"/>
  <c r="X190" i="24"/>
  <c r="X188" i="24"/>
  <c r="X186" i="24"/>
  <c r="X184" i="24"/>
  <c r="X182" i="24"/>
  <c r="X180" i="24"/>
  <c r="X178" i="24"/>
  <c r="X176" i="24"/>
  <c r="X254" i="24"/>
  <c r="X250" i="24"/>
  <c r="X246" i="24"/>
  <c r="X242" i="24"/>
  <c r="X238" i="24"/>
  <c r="X232" i="24"/>
  <c r="X228" i="24"/>
  <c r="X220" i="24"/>
  <c r="V255" i="24"/>
  <c r="X174" i="24"/>
  <c r="X172" i="24"/>
  <c r="X170" i="24"/>
  <c r="X168" i="24"/>
  <c r="X166" i="24"/>
  <c r="X164" i="24"/>
  <c r="X162" i="24"/>
  <c r="X160" i="24"/>
  <c r="X158" i="24"/>
  <c r="X156" i="24"/>
  <c r="X154" i="24"/>
  <c r="X152" i="24"/>
  <c r="X150" i="24"/>
  <c r="X148" i="24"/>
  <c r="X146" i="24"/>
  <c r="X144" i="24"/>
  <c r="X142" i="24"/>
  <c r="X140" i="24"/>
  <c r="X138" i="24"/>
  <c r="X136" i="24"/>
  <c r="X134" i="24"/>
  <c r="X132" i="24"/>
  <c r="X130" i="24"/>
  <c r="X128" i="24"/>
  <c r="X126" i="24"/>
  <c r="X124" i="24"/>
  <c r="X122" i="24"/>
  <c r="X120" i="24"/>
  <c r="X118" i="24"/>
  <c r="X116" i="24"/>
  <c r="X114" i="24"/>
  <c r="X112" i="24"/>
  <c r="X110" i="24"/>
  <c r="X108" i="24"/>
  <c r="X106" i="24"/>
  <c r="X104" i="24"/>
  <c r="X102" i="24"/>
  <c r="X100" i="24"/>
  <c r="X98" i="24"/>
  <c r="X96" i="24"/>
  <c r="X94" i="24"/>
  <c r="X92" i="24"/>
  <c r="X90" i="24"/>
  <c r="X88" i="24"/>
  <c r="X86" i="24"/>
  <c r="X84" i="24"/>
  <c r="X82" i="24"/>
  <c r="X80" i="24"/>
  <c r="X78" i="24"/>
  <c r="X76" i="24"/>
  <c r="X74" i="24"/>
  <c r="X72" i="24"/>
  <c r="X70" i="24"/>
  <c r="X68" i="24"/>
  <c r="X66" i="24"/>
  <c r="X64" i="24"/>
  <c r="X62" i="24"/>
  <c r="X60" i="24"/>
  <c r="X58" i="24"/>
  <c r="X56" i="24"/>
  <c r="X54" i="24"/>
  <c r="X52" i="24"/>
  <c r="X50" i="24"/>
  <c r="X48" i="24"/>
  <c r="X46" i="24"/>
  <c r="X44" i="24"/>
  <c r="X42" i="24"/>
  <c r="X40" i="24"/>
  <c r="X38" i="24"/>
  <c r="X36" i="24"/>
  <c r="X34" i="24"/>
  <c r="X32" i="24"/>
  <c r="X30" i="24"/>
  <c r="X28" i="24"/>
  <c r="X26" i="24"/>
  <c r="X24" i="24"/>
  <c r="X22" i="24"/>
  <c r="X20" i="24"/>
  <c r="X18" i="24"/>
  <c r="X16" i="24"/>
  <c r="X14" i="24"/>
  <c r="X12" i="24"/>
  <c r="X8" i="24"/>
  <c r="X6" i="24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X255" i="24" l="1"/>
  <c r="E32" i="1" s="1"/>
  <c r="B504" i="26"/>
  <c r="B255" i="24"/>
  <c r="G504" i="21"/>
  <c r="E33" i="1" s="1"/>
  <c r="F33" i="1" s="1"/>
  <c r="F32" i="1" l="1"/>
  <c r="G32" i="1" s="1"/>
  <c r="E34" i="1"/>
  <c r="E29" i="1"/>
  <c r="F29" i="1" s="1"/>
  <c r="X5" i="26"/>
  <c r="X6" i="26"/>
  <c r="X7" i="26"/>
  <c r="X8" i="26"/>
  <c r="X9" i="26"/>
  <c r="X10" i="26"/>
  <c r="X11" i="26"/>
  <c r="X12" i="26"/>
  <c r="X13" i="26"/>
  <c r="X14" i="26"/>
  <c r="X15" i="26"/>
  <c r="X16" i="26"/>
  <c r="X17" i="26"/>
  <c r="X18" i="26"/>
  <c r="X19" i="26"/>
  <c r="X20" i="26"/>
  <c r="X21" i="26"/>
  <c r="X22" i="26"/>
  <c r="X23" i="26"/>
  <c r="X24" i="26"/>
  <c r="X25" i="26"/>
  <c r="X26" i="26"/>
  <c r="X27" i="26"/>
  <c r="X28" i="26"/>
  <c r="X29" i="26"/>
  <c r="X30" i="26"/>
  <c r="X31" i="26"/>
  <c r="X32" i="26"/>
  <c r="X33" i="26"/>
  <c r="X34" i="26"/>
  <c r="X35" i="26"/>
  <c r="X36" i="26"/>
  <c r="X37" i="26"/>
  <c r="X38" i="26"/>
  <c r="X39" i="26"/>
  <c r="X40" i="26"/>
  <c r="X41" i="26"/>
  <c r="X42" i="26"/>
  <c r="X43" i="26"/>
  <c r="X44" i="26"/>
  <c r="X45" i="26"/>
  <c r="X46" i="26"/>
  <c r="X47" i="26"/>
  <c r="X48" i="26"/>
  <c r="X49" i="26"/>
  <c r="X50" i="26"/>
  <c r="X51" i="26"/>
  <c r="X52" i="26"/>
  <c r="X53" i="26"/>
  <c r="X54" i="26"/>
  <c r="X55" i="26"/>
  <c r="X56" i="26"/>
  <c r="X57" i="26"/>
  <c r="X58" i="26"/>
  <c r="X59" i="26"/>
  <c r="X60" i="26"/>
  <c r="X61" i="26"/>
  <c r="X62" i="26"/>
  <c r="X63" i="26"/>
  <c r="X64" i="26"/>
  <c r="X65" i="26"/>
  <c r="X66" i="26"/>
  <c r="X67" i="26"/>
  <c r="X68" i="26"/>
  <c r="X69" i="26"/>
  <c r="X70" i="26"/>
  <c r="X71" i="26"/>
  <c r="X72" i="26"/>
  <c r="X73" i="26"/>
  <c r="X74" i="26"/>
  <c r="X75" i="26"/>
  <c r="X76" i="26"/>
  <c r="X77" i="26"/>
  <c r="X78" i="26"/>
  <c r="X79" i="26"/>
  <c r="X80" i="26"/>
  <c r="X81" i="26"/>
  <c r="X82" i="26"/>
  <c r="X83" i="26"/>
  <c r="X84" i="26"/>
  <c r="X85" i="26"/>
  <c r="X86" i="26"/>
  <c r="X87" i="26"/>
  <c r="X88" i="26"/>
  <c r="X89" i="26"/>
  <c r="X90" i="26"/>
  <c r="X91" i="26"/>
  <c r="X92" i="26"/>
  <c r="X93" i="26"/>
  <c r="X94" i="26"/>
  <c r="X95" i="26"/>
  <c r="X96" i="26"/>
  <c r="X97" i="26"/>
  <c r="X98" i="26"/>
  <c r="X99" i="26"/>
  <c r="X100" i="26"/>
  <c r="X101" i="26"/>
  <c r="X102" i="26"/>
  <c r="X103" i="26"/>
  <c r="X104" i="26"/>
  <c r="X105" i="26"/>
  <c r="X106" i="26"/>
  <c r="X107" i="26"/>
  <c r="X108" i="26"/>
  <c r="X109" i="26"/>
  <c r="X110" i="26"/>
  <c r="X111" i="26"/>
  <c r="X112" i="26"/>
  <c r="X113" i="26"/>
  <c r="X114" i="26"/>
  <c r="X115" i="26"/>
  <c r="X116" i="26"/>
  <c r="X117" i="26"/>
  <c r="X118" i="26"/>
  <c r="X119" i="26"/>
  <c r="X120" i="26"/>
  <c r="X121" i="26"/>
  <c r="X122" i="26"/>
  <c r="X123" i="26"/>
  <c r="X124" i="26"/>
  <c r="X125" i="26"/>
  <c r="X126" i="26"/>
  <c r="X127" i="26"/>
  <c r="X128" i="26"/>
  <c r="X129" i="26"/>
  <c r="X130" i="26"/>
  <c r="X131" i="26"/>
  <c r="X132" i="26"/>
  <c r="X133" i="26"/>
  <c r="X134" i="26"/>
  <c r="X135" i="26"/>
  <c r="X136" i="26"/>
  <c r="X137" i="26"/>
  <c r="X138" i="26"/>
  <c r="X139" i="26"/>
  <c r="X140" i="26"/>
  <c r="X141" i="26"/>
  <c r="X142" i="26"/>
  <c r="X143" i="26"/>
  <c r="X144" i="26"/>
  <c r="X145" i="26"/>
  <c r="X146" i="26"/>
  <c r="X147" i="26"/>
  <c r="X148" i="26"/>
  <c r="X149" i="26"/>
  <c r="X150" i="26"/>
  <c r="X151" i="26"/>
  <c r="X152" i="26"/>
  <c r="X153" i="26"/>
  <c r="X154" i="26"/>
  <c r="X155" i="26"/>
  <c r="X156" i="26"/>
  <c r="X157" i="26"/>
  <c r="X158" i="26"/>
  <c r="X159" i="26"/>
  <c r="X160" i="26"/>
  <c r="X161" i="26"/>
  <c r="X162" i="26"/>
  <c r="X163" i="26"/>
  <c r="X164" i="26"/>
  <c r="X165" i="26"/>
  <c r="X166" i="26"/>
  <c r="X167" i="26"/>
  <c r="X168" i="26"/>
  <c r="X169" i="26"/>
  <c r="X170" i="26"/>
  <c r="X171" i="26"/>
  <c r="X172" i="26"/>
  <c r="X173" i="26"/>
  <c r="X174" i="26"/>
  <c r="X175" i="26"/>
  <c r="X176" i="26"/>
  <c r="X177" i="26"/>
  <c r="X178" i="26"/>
  <c r="X179" i="26"/>
  <c r="X180" i="26"/>
  <c r="X181" i="26"/>
  <c r="X182" i="26"/>
  <c r="X183" i="26"/>
  <c r="X184" i="26"/>
  <c r="X185" i="26"/>
  <c r="X186" i="26"/>
  <c r="X187" i="26"/>
  <c r="X188" i="26"/>
  <c r="X189" i="26"/>
  <c r="X190" i="26"/>
  <c r="X191" i="26"/>
  <c r="X192" i="26"/>
  <c r="X193" i="26"/>
  <c r="X194" i="26"/>
  <c r="X195" i="26"/>
  <c r="X196" i="26"/>
  <c r="X197" i="26"/>
  <c r="X198" i="26"/>
  <c r="X199" i="26"/>
  <c r="X200" i="26"/>
  <c r="X201" i="26"/>
  <c r="X202" i="26"/>
  <c r="X203" i="26"/>
  <c r="X204" i="26"/>
  <c r="X205" i="26"/>
  <c r="X206" i="26"/>
  <c r="X207" i="26"/>
  <c r="X208" i="26"/>
  <c r="X209" i="26"/>
  <c r="X210" i="26"/>
  <c r="X211" i="26"/>
  <c r="X212" i="26"/>
  <c r="X213" i="26"/>
  <c r="X214" i="26"/>
  <c r="X215" i="26"/>
  <c r="X216" i="26"/>
  <c r="X217" i="26"/>
  <c r="X218" i="26"/>
  <c r="X219" i="26"/>
  <c r="X220" i="26"/>
  <c r="X221" i="26"/>
  <c r="X222" i="26"/>
  <c r="X223" i="26"/>
  <c r="X224" i="26"/>
  <c r="X225" i="26"/>
  <c r="X226" i="26"/>
  <c r="X227" i="26"/>
  <c r="X228" i="26"/>
  <c r="X229" i="26"/>
  <c r="X230" i="26"/>
  <c r="X231" i="26"/>
  <c r="X232" i="26"/>
  <c r="X233" i="26"/>
  <c r="X234" i="26"/>
  <c r="X235" i="26"/>
  <c r="X236" i="26"/>
  <c r="X237" i="26"/>
  <c r="X238" i="26"/>
  <c r="X239" i="26"/>
  <c r="X240" i="26"/>
  <c r="X241" i="26"/>
  <c r="X242" i="26"/>
  <c r="X243" i="26"/>
  <c r="X244" i="26"/>
  <c r="X245" i="26"/>
  <c r="X246" i="26"/>
  <c r="X247" i="26"/>
  <c r="X248" i="26"/>
  <c r="X249" i="26"/>
  <c r="X250" i="26"/>
  <c r="X251" i="26"/>
  <c r="X252" i="26"/>
  <c r="X503" i="26"/>
  <c r="X4" i="26"/>
  <c r="U504" i="26"/>
  <c r="P504" i="26"/>
  <c r="Q504" i="26"/>
  <c r="V504" i="26"/>
  <c r="V1" i="26"/>
  <c r="T504" i="26"/>
  <c r="E35" i="1" l="1"/>
  <c r="F35" i="1" s="1"/>
  <c r="G35" i="1" s="1"/>
  <c r="F34" i="1"/>
  <c r="G34" i="1" s="1"/>
  <c r="R504" i="26"/>
  <c r="R1" i="26"/>
  <c r="I4" i="23" l="1"/>
  <c r="L4" i="23" s="1"/>
  <c r="I5" i="23"/>
  <c r="L5" i="23" s="1"/>
  <c r="I6" i="23"/>
  <c r="L6" i="23" s="1"/>
  <c r="I7" i="23"/>
  <c r="L7" i="23" s="1"/>
  <c r="I8" i="23"/>
  <c r="L8" i="23" s="1"/>
  <c r="I9" i="23"/>
  <c r="L9" i="23" s="1"/>
  <c r="I10" i="23"/>
  <c r="L10" i="23" s="1"/>
  <c r="I11" i="23"/>
  <c r="L11" i="23" s="1"/>
  <c r="I12" i="23"/>
  <c r="L12" i="23" s="1"/>
  <c r="I13" i="23"/>
  <c r="L13" i="23" s="1"/>
  <c r="I14" i="23"/>
  <c r="L14" i="23" s="1"/>
  <c r="I15" i="23"/>
  <c r="L15" i="23" s="1"/>
  <c r="I16" i="23"/>
  <c r="L16" i="23" s="1"/>
  <c r="I17" i="23"/>
  <c r="L17" i="23" s="1"/>
  <c r="I18" i="23"/>
  <c r="L18" i="23" s="1"/>
  <c r="I19" i="23"/>
  <c r="L19" i="23" s="1"/>
  <c r="I20" i="23"/>
  <c r="L20" i="23" s="1"/>
  <c r="I21" i="23"/>
  <c r="L21" i="23" s="1"/>
  <c r="I22" i="23"/>
  <c r="L22" i="23" s="1"/>
  <c r="I23" i="23"/>
  <c r="L23" i="23" s="1"/>
  <c r="I24" i="23"/>
  <c r="L24" i="23" s="1"/>
  <c r="I25" i="23"/>
  <c r="L25" i="23" s="1"/>
  <c r="I26" i="23"/>
  <c r="L26" i="23" s="1"/>
  <c r="I27" i="23"/>
  <c r="L27" i="23" s="1"/>
  <c r="I28" i="23"/>
  <c r="L28" i="23" s="1"/>
  <c r="I29" i="23"/>
  <c r="L29" i="23" s="1"/>
  <c r="I30" i="23"/>
  <c r="L30" i="23" s="1"/>
  <c r="I31" i="23"/>
  <c r="L31" i="23" s="1"/>
  <c r="I32" i="23"/>
  <c r="L32" i="23" s="1"/>
  <c r="I33" i="23"/>
  <c r="L33" i="23" s="1"/>
  <c r="I34" i="23"/>
  <c r="L34" i="23" s="1"/>
  <c r="I35" i="23"/>
  <c r="L35" i="23" s="1"/>
  <c r="I36" i="23"/>
  <c r="L36" i="23" s="1"/>
  <c r="I37" i="23"/>
  <c r="L37" i="23" s="1"/>
  <c r="I38" i="23"/>
  <c r="L38" i="23" s="1"/>
  <c r="I39" i="23"/>
  <c r="L39" i="23" s="1"/>
  <c r="I40" i="23"/>
  <c r="L40" i="23" s="1"/>
  <c r="I41" i="23"/>
  <c r="L41" i="23" s="1"/>
  <c r="I42" i="23"/>
  <c r="L42" i="23" s="1"/>
  <c r="I43" i="23"/>
  <c r="L43" i="23" s="1"/>
  <c r="I44" i="23"/>
  <c r="L44" i="23" s="1"/>
  <c r="I45" i="23"/>
  <c r="L45" i="23" s="1"/>
  <c r="I46" i="23"/>
  <c r="L46" i="23" s="1"/>
  <c r="I47" i="23"/>
  <c r="L47" i="23" s="1"/>
  <c r="I48" i="23"/>
  <c r="L48" i="23" s="1"/>
  <c r="I49" i="23"/>
  <c r="L49" i="23" s="1"/>
  <c r="I50" i="23"/>
  <c r="L50" i="23" s="1"/>
  <c r="I51" i="23"/>
  <c r="L51" i="23" s="1"/>
  <c r="I52" i="23"/>
  <c r="L52" i="23" s="1"/>
  <c r="G1" i="23"/>
  <c r="I3" i="23"/>
  <c r="L3" i="23" s="1"/>
  <c r="L53" i="23" l="1"/>
  <c r="E16" i="1" s="1"/>
  <c r="X504" i="26"/>
  <c r="R255" i="24" l="1"/>
  <c r="L255" i="24"/>
  <c r="M255" i="24"/>
  <c r="G255" i="24"/>
  <c r="P254" i="24"/>
  <c r="P253" i="24"/>
  <c r="P252" i="24"/>
  <c r="P251" i="24"/>
  <c r="P250" i="24"/>
  <c r="P249" i="24"/>
  <c r="P248" i="24"/>
  <c r="P247" i="24"/>
  <c r="P246" i="24"/>
  <c r="P245" i="24"/>
  <c r="P244" i="24"/>
  <c r="P243" i="24"/>
  <c r="P242" i="24"/>
  <c r="P241" i="24"/>
  <c r="P240" i="24"/>
  <c r="P239" i="24"/>
  <c r="P238" i="24"/>
  <c r="P237" i="24"/>
  <c r="P236" i="24"/>
  <c r="P235" i="24"/>
  <c r="P234" i="24"/>
  <c r="P233" i="24"/>
  <c r="P232" i="24"/>
  <c r="P231" i="24"/>
  <c r="P230" i="24"/>
  <c r="P229" i="24"/>
  <c r="P228" i="24"/>
  <c r="P227" i="24"/>
  <c r="P226" i="24"/>
  <c r="P225" i="24"/>
  <c r="P224" i="24"/>
  <c r="P223" i="24"/>
  <c r="P222" i="24"/>
  <c r="P221" i="24"/>
  <c r="P220" i="24"/>
  <c r="P219" i="24"/>
  <c r="P218" i="24"/>
  <c r="P217" i="24"/>
  <c r="P216" i="24"/>
  <c r="P215" i="24"/>
  <c r="P214" i="24"/>
  <c r="P213" i="24"/>
  <c r="P212" i="24"/>
  <c r="P211" i="24"/>
  <c r="P210" i="24"/>
  <c r="P209" i="24"/>
  <c r="P208" i="24"/>
  <c r="P207" i="24"/>
  <c r="P206" i="24"/>
  <c r="P205" i="24"/>
  <c r="P204" i="24"/>
  <c r="P203" i="24"/>
  <c r="P202" i="24"/>
  <c r="P201" i="24"/>
  <c r="P200" i="24"/>
  <c r="P199" i="24"/>
  <c r="P198" i="24"/>
  <c r="P197" i="24"/>
  <c r="P196" i="24"/>
  <c r="P195" i="24"/>
  <c r="P194" i="24"/>
  <c r="P193" i="24"/>
  <c r="P192" i="24"/>
  <c r="P191" i="24"/>
  <c r="P190" i="24"/>
  <c r="P189" i="24"/>
  <c r="P188" i="24"/>
  <c r="P187" i="24"/>
  <c r="P186" i="24"/>
  <c r="P185" i="24"/>
  <c r="P184" i="24"/>
  <c r="P183" i="24"/>
  <c r="P182" i="24"/>
  <c r="P181" i="24"/>
  <c r="P180" i="24"/>
  <c r="P179" i="24"/>
  <c r="P178" i="24"/>
  <c r="P177" i="24"/>
  <c r="P176" i="24"/>
  <c r="P175" i="24"/>
  <c r="P174" i="24"/>
  <c r="P173" i="24"/>
  <c r="P172" i="24"/>
  <c r="P171" i="24"/>
  <c r="P170" i="24"/>
  <c r="P169" i="24"/>
  <c r="P168" i="24"/>
  <c r="P167" i="24"/>
  <c r="P166" i="24"/>
  <c r="P165" i="24"/>
  <c r="P164" i="24"/>
  <c r="P163" i="24"/>
  <c r="P162" i="24"/>
  <c r="P161" i="24"/>
  <c r="P160" i="24"/>
  <c r="P159" i="24"/>
  <c r="P158" i="24"/>
  <c r="P157" i="24"/>
  <c r="P156" i="24"/>
  <c r="P155" i="24"/>
  <c r="P154" i="24"/>
  <c r="P153" i="24"/>
  <c r="P152" i="24"/>
  <c r="P151" i="24"/>
  <c r="P150" i="24"/>
  <c r="P149" i="24"/>
  <c r="P148" i="24"/>
  <c r="P147" i="24"/>
  <c r="P146" i="24"/>
  <c r="P145" i="24"/>
  <c r="P144" i="24"/>
  <c r="P143" i="24"/>
  <c r="P142" i="24"/>
  <c r="P141" i="24"/>
  <c r="P140" i="24"/>
  <c r="P139" i="24"/>
  <c r="P138" i="24"/>
  <c r="P137" i="24"/>
  <c r="P136" i="24"/>
  <c r="P135" i="24"/>
  <c r="P134" i="24"/>
  <c r="P133" i="24"/>
  <c r="P132" i="24"/>
  <c r="P131" i="24"/>
  <c r="P130" i="24"/>
  <c r="P129" i="24"/>
  <c r="P128" i="24"/>
  <c r="P127" i="24"/>
  <c r="P126" i="24"/>
  <c r="P125" i="24"/>
  <c r="P124" i="24"/>
  <c r="P123" i="24"/>
  <c r="P122" i="24"/>
  <c r="P121" i="24"/>
  <c r="P120" i="24"/>
  <c r="P119" i="24"/>
  <c r="P118" i="24"/>
  <c r="P117" i="24"/>
  <c r="P116" i="24"/>
  <c r="P115" i="24"/>
  <c r="P114" i="24"/>
  <c r="P113" i="24"/>
  <c r="P112" i="24"/>
  <c r="P111" i="24"/>
  <c r="P110" i="24"/>
  <c r="P109" i="24"/>
  <c r="P108" i="24"/>
  <c r="P107" i="24"/>
  <c r="P106" i="24"/>
  <c r="P105" i="24"/>
  <c r="P104" i="24"/>
  <c r="P103" i="24"/>
  <c r="P102" i="24"/>
  <c r="P101" i="24"/>
  <c r="P100" i="24"/>
  <c r="P99" i="24"/>
  <c r="P98" i="24"/>
  <c r="P97" i="24"/>
  <c r="P96" i="24"/>
  <c r="P95" i="24"/>
  <c r="P94" i="24"/>
  <c r="P93" i="24"/>
  <c r="P92" i="24"/>
  <c r="P91" i="24"/>
  <c r="P90" i="24"/>
  <c r="P89" i="24"/>
  <c r="P88" i="24"/>
  <c r="P87" i="24"/>
  <c r="P86" i="24"/>
  <c r="P85" i="24"/>
  <c r="P84" i="24"/>
  <c r="P83" i="24"/>
  <c r="P82" i="24"/>
  <c r="P81" i="24"/>
  <c r="P80" i="24"/>
  <c r="P79" i="24"/>
  <c r="P78" i="24"/>
  <c r="P77" i="24"/>
  <c r="P76" i="24"/>
  <c r="P75" i="24"/>
  <c r="P74" i="24"/>
  <c r="P73" i="24"/>
  <c r="P72" i="24"/>
  <c r="P71" i="24"/>
  <c r="P70" i="24"/>
  <c r="P69" i="24"/>
  <c r="P68" i="24"/>
  <c r="P67" i="24"/>
  <c r="P66" i="24"/>
  <c r="P65" i="24"/>
  <c r="P64" i="24"/>
  <c r="P63" i="24"/>
  <c r="P62" i="24"/>
  <c r="P61" i="24"/>
  <c r="P60" i="24"/>
  <c r="P59" i="24"/>
  <c r="P58" i="24"/>
  <c r="P57" i="24"/>
  <c r="P56" i="24"/>
  <c r="P55" i="24"/>
  <c r="P54" i="24"/>
  <c r="P53" i="24"/>
  <c r="P52" i="24"/>
  <c r="P51" i="24"/>
  <c r="P50" i="24"/>
  <c r="P49" i="24"/>
  <c r="P48" i="24"/>
  <c r="P47" i="24"/>
  <c r="P46" i="24"/>
  <c r="P45" i="24"/>
  <c r="P44" i="24"/>
  <c r="P43" i="24"/>
  <c r="P42" i="24"/>
  <c r="P41" i="24"/>
  <c r="P40" i="24"/>
  <c r="P39" i="24"/>
  <c r="P38" i="24"/>
  <c r="P37" i="24"/>
  <c r="P36" i="24"/>
  <c r="P35" i="24"/>
  <c r="P34" i="24"/>
  <c r="P33" i="24"/>
  <c r="P32" i="24"/>
  <c r="P31" i="24"/>
  <c r="P30" i="24"/>
  <c r="P29" i="24"/>
  <c r="P28" i="24"/>
  <c r="P27" i="24"/>
  <c r="P26" i="24"/>
  <c r="P25" i="24"/>
  <c r="P24" i="24"/>
  <c r="P23" i="24"/>
  <c r="P22" i="24"/>
  <c r="P21" i="24"/>
  <c r="P20" i="24"/>
  <c r="P19" i="24"/>
  <c r="P18" i="24"/>
  <c r="P17" i="24"/>
  <c r="P16" i="24"/>
  <c r="P15" i="24"/>
  <c r="P14" i="24"/>
  <c r="P13" i="24"/>
  <c r="P12" i="24"/>
  <c r="P11" i="24"/>
  <c r="P10" i="24"/>
  <c r="P9" i="24"/>
  <c r="P8" i="24"/>
  <c r="P7" i="24"/>
  <c r="P6" i="24"/>
  <c r="P5" i="24"/>
  <c r="Q68" i="24" l="1"/>
  <c r="S68" i="24" s="1"/>
  <c r="Q120" i="24"/>
  <c r="S120" i="24" s="1"/>
  <c r="Q124" i="24"/>
  <c r="S124" i="24" s="1"/>
  <c r="Q132" i="24"/>
  <c r="S132" i="24" s="1"/>
  <c r="Q106" i="24"/>
  <c r="S106" i="24" s="1"/>
  <c r="Q150" i="24"/>
  <c r="S150" i="24" s="1"/>
  <c r="Q162" i="24"/>
  <c r="S162" i="24" s="1"/>
  <c r="Q174" i="24"/>
  <c r="S174" i="24" s="1"/>
  <c r="Q186" i="24"/>
  <c r="S186" i="24" s="1"/>
  <c r="Q198" i="24"/>
  <c r="S198" i="24" s="1"/>
  <c r="Q210" i="24"/>
  <c r="S210" i="24" s="1"/>
  <c r="Q222" i="24"/>
  <c r="S222" i="24" s="1"/>
  <c r="Q234" i="24"/>
  <c r="S234" i="24" s="1"/>
  <c r="Q77" i="24"/>
  <c r="S77" i="24" s="1"/>
  <c r="Q81" i="24"/>
  <c r="S81" i="24" s="1"/>
  <c r="Q89" i="24"/>
  <c r="S89" i="24" s="1"/>
  <c r="Q93" i="24"/>
  <c r="S93" i="24" s="1"/>
  <c r="Q101" i="24"/>
  <c r="S101" i="24" s="1"/>
  <c r="Q105" i="24"/>
  <c r="S105" i="24" s="1"/>
  <c r="Q245" i="24"/>
  <c r="S245" i="24" s="1"/>
  <c r="Q203" i="24"/>
  <c r="S203" i="24" s="1"/>
  <c r="Q215" i="24"/>
  <c r="S215" i="24" s="1"/>
  <c r="Q227" i="24"/>
  <c r="S227" i="24" s="1"/>
  <c r="Q239" i="24"/>
  <c r="S239" i="24" s="1"/>
  <c r="Q53" i="24"/>
  <c r="S53" i="24" s="1"/>
  <c r="Q27" i="24"/>
  <c r="S27" i="24" s="1"/>
  <c r="Q35" i="24"/>
  <c r="S35" i="24" s="1"/>
  <c r="Q39" i="24"/>
  <c r="S39" i="24" s="1"/>
  <c r="Q51" i="24"/>
  <c r="S51" i="24" s="1"/>
  <c r="Q63" i="24"/>
  <c r="S63" i="24" s="1"/>
  <c r="Q79" i="24"/>
  <c r="S79" i="24" s="1"/>
  <c r="Q87" i="24"/>
  <c r="S87" i="24" s="1"/>
  <c r="Q91" i="24"/>
  <c r="S91" i="24" s="1"/>
  <c r="Q103" i="24"/>
  <c r="S103" i="24" s="1"/>
  <c r="Q107" i="24"/>
  <c r="S107" i="24" s="1"/>
  <c r="Q52" i="24"/>
  <c r="S52" i="24" s="1"/>
  <c r="Q47" i="24"/>
  <c r="S47" i="24" s="1"/>
  <c r="Q119" i="24"/>
  <c r="S119" i="24" s="1"/>
  <c r="Q28" i="24"/>
  <c r="S28" i="24" s="1"/>
  <c r="Q21" i="24"/>
  <c r="S21" i="24" s="1"/>
  <c r="Q41" i="24"/>
  <c r="S41" i="24" s="1"/>
  <c r="Q45" i="24"/>
  <c r="S45" i="24" s="1"/>
  <c r="Q29" i="24"/>
  <c r="S29" i="24" s="1"/>
  <c r="Q23" i="24"/>
  <c r="S23" i="24" s="1"/>
  <c r="Q17" i="24"/>
  <c r="S17" i="24" s="1"/>
  <c r="Q9" i="24"/>
  <c r="S9" i="24" s="1"/>
  <c r="Q10" i="24"/>
  <c r="S10" i="24" s="1"/>
  <c r="Q22" i="24"/>
  <c r="S22" i="24" s="1"/>
  <c r="Q40" i="24"/>
  <c r="S40" i="24" s="1"/>
  <c r="Q84" i="24"/>
  <c r="S84" i="24" s="1"/>
  <c r="Q88" i="24"/>
  <c r="S88" i="24" s="1"/>
  <c r="Q112" i="24"/>
  <c r="S112" i="24" s="1"/>
  <c r="Q144" i="24"/>
  <c r="S144" i="24" s="1"/>
  <c r="Q156" i="24"/>
  <c r="S156" i="24" s="1"/>
  <c r="Q168" i="24"/>
  <c r="S168" i="24" s="1"/>
  <c r="Q180" i="24"/>
  <c r="S180" i="24" s="1"/>
  <c r="Q18" i="24"/>
  <c r="S18" i="24" s="1"/>
  <c r="Q46" i="24"/>
  <c r="S46" i="24" s="1"/>
  <c r="Q60" i="24"/>
  <c r="S60" i="24" s="1"/>
  <c r="Q11" i="24"/>
  <c r="S11" i="24" s="1"/>
  <c r="Q33" i="24"/>
  <c r="S33" i="24" s="1"/>
  <c r="Q34" i="24"/>
  <c r="S34" i="24" s="1"/>
  <c r="Q57" i="24"/>
  <c r="S57" i="24" s="1"/>
  <c r="Q61" i="24"/>
  <c r="S61" i="24" s="1"/>
  <c r="Q74" i="24"/>
  <c r="S74" i="24" s="1"/>
  <c r="Q75" i="24"/>
  <c r="S75" i="24" s="1"/>
  <c r="Q131" i="24"/>
  <c r="S131" i="24" s="1"/>
  <c r="Q138" i="24"/>
  <c r="S138" i="24" s="1"/>
  <c r="Q6" i="24"/>
  <c r="S6" i="24" s="1"/>
  <c r="Q246" i="24"/>
  <c r="S246" i="24" s="1"/>
  <c r="Q5" i="24"/>
  <c r="S5" i="24" s="1"/>
  <c r="Q24" i="24"/>
  <c r="S24" i="24" s="1"/>
  <c r="Q30" i="24"/>
  <c r="S30" i="24" s="1"/>
  <c r="Q36" i="24"/>
  <c r="S36" i="24" s="1"/>
  <c r="Q42" i="24"/>
  <c r="S42" i="24" s="1"/>
  <c r="Q48" i="24"/>
  <c r="S48" i="24" s="1"/>
  <c r="Q54" i="24"/>
  <c r="S54" i="24" s="1"/>
  <c r="Q59" i="24"/>
  <c r="S59" i="24" s="1"/>
  <c r="Q71" i="24"/>
  <c r="S71" i="24" s="1"/>
  <c r="Q72" i="24"/>
  <c r="S72" i="24" s="1"/>
  <c r="Q76" i="24"/>
  <c r="S76" i="24" s="1"/>
  <c r="Q98" i="24"/>
  <c r="S98" i="24" s="1"/>
  <c r="Q102" i="24"/>
  <c r="S102" i="24" s="1"/>
  <c r="Q118" i="24"/>
  <c r="S118" i="24" s="1"/>
  <c r="Q123" i="24"/>
  <c r="S123" i="24" s="1"/>
  <c r="Q149" i="24"/>
  <c r="S149" i="24" s="1"/>
  <c r="Q161" i="24"/>
  <c r="S161" i="24" s="1"/>
  <c r="Q173" i="24"/>
  <c r="S173" i="24" s="1"/>
  <c r="Q185" i="24"/>
  <c r="S185" i="24" s="1"/>
  <c r="Q197" i="24"/>
  <c r="S197" i="24" s="1"/>
  <c r="Q209" i="24"/>
  <c r="S209" i="24" s="1"/>
  <c r="Q221" i="24"/>
  <c r="S221" i="24" s="1"/>
  <c r="Q233" i="24"/>
  <c r="S233" i="24" s="1"/>
  <c r="Q192" i="24"/>
  <c r="S192" i="24" s="1"/>
  <c r="Q204" i="24"/>
  <c r="S204" i="24" s="1"/>
  <c r="Q216" i="24"/>
  <c r="S216" i="24" s="1"/>
  <c r="Q228" i="24"/>
  <c r="S228" i="24" s="1"/>
  <c r="Q240" i="24"/>
  <c r="S240" i="24" s="1"/>
  <c r="Q251" i="24"/>
  <c r="S251" i="24" s="1"/>
  <c r="Q252" i="24"/>
  <c r="S252" i="24" s="1"/>
  <c r="Q12" i="24"/>
  <c r="S12" i="24" s="1"/>
  <c r="Q15" i="24"/>
  <c r="S15" i="24" s="1"/>
  <c r="Q16" i="24"/>
  <c r="S16" i="24" s="1"/>
  <c r="Q65" i="24"/>
  <c r="S65" i="24" s="1"/>
  <c r="Q66" i="24"/>
  <c r="S66" i="24" s="1"/>
  <c r="Q83" i="24"/>
  <c r="S83" i="24" s="1"/>
  <c r="Q86" i="24"/>
  <c r="S86" i="24" s="1"/>
  <c r="Q95" i="24"/>
  <c r="S95" i="24" s="1"/>
  <c r="Q96" i="24"/>
  <c r="S96" i="24" s="1"/>
  <c r="Q104" i="24"/>
  <c r="S104" i="24" s="1"/>
  <c r="Q108" i="24"/>
  <c r="S108" i="24" s="1"/>
  <c r="Q113" i="24"/>
  <c r="S113" i="24" s="1"/>
  <c r="Q125" i="24"/>
  <c r="S125" i="24" s="1"/>
  <c r="Q129" i="24"/>
  <c r="S129" i="24" s="1"/>
  <c r="Q130" i="24"/>
  <c r="S130" i="24" s="1"/>
  <c r="Q137" i="24"/>
  <c r="S137" i="24" s="1"/>
  <c r="Q143" i="24"/>
  <c r="S143" i="24" s="1"/>
  <c r="Q155" i="24"/>
  <c r="S155" i="24" s="1"/>
  <c r="Q167" i="24"/>
  <c r="S167" i="24" s="1"/>
  <c r="Q179" i="24"/>
  <c r="S179" i="24" s="1"/>
  <c r="Q191" i="24"/>
  <c r="S191" i="24" s="1"/>
  <c r="P255" i="24"/>
  <c r="Q13" i="24"/>
  <c r="S13" i="24" s="1"/>
  <c r="Q19" i="24"/>
  <c r="S19" i="24" s="1"/>
  <c r="Q25" i="24"/>
  <c r="S25" i="24" s="1"/>
  <c r="Q31" i="24"/>
  <c r="S31" i="24" s="1"/>
  <c r="Q37" i="24"/>
  <c r="S37" i="24" s="1"/>
  <c r="Q43" i="24"/>
  <c r="S43" i="24" s="1"/>
  <c r="Q49" i="24"/>
  <c r="S49" i="24" s="1"/>
  <c r="Q55" i="24"/>
  <c r="S55" i="24" s="1"/>
  <c r="Q62" i="24"/>
  <c r="S62" i="24" s="1"/>
  <c r="Q64" i="24"/>
  <c r="S64" i="24" s="1"/>
  <c r="Q69" i="24"/>
  <c r="S69" i="24" s="1"/>
  <c r="Q70" i="24"/>
  <c r="S70" i="24" s="1"/>
  <c r="Q78" i="24"/>
  <c r="S78" i="24" s="1"/>
  <c r="Q85" i="24"/>
  <c r="S85" i="24" s="1"/>
  <c r="Q92" i="24"/>
  <c r="S92" i="24" s="1"/>
  <c r="Q94" i="24"/>
  <c r="S94" i="24" s="1"/>
  <c r="Q99" i="24"/>
  <c r="S99" i="24" s="1"/>
  <c r="Q100" i="24"/>
  <c r="S100" i="24" s="1"/>
  <c r="Q115" i="24"/>
  <c r="S115" i="24" s="1"/>
  <c r="Q116" i="24"/>
  <c r="S116" i="24" s="1"/>
  <c r="Q117" i="24"/>
  <c r="S117" i="24" s="1"/>
  <c r="Q121" i="24"/>
  <c r="S121" i="24" s="1"/>
  <c r="Q122" i="24"/>
  <c r="S122" i="24" s="1"/>
  <c r="Q126" i="24"/>
  <c r="S126" i="24" s="1"/>
  <c r="Q135" i="24"/>
  <c r="S135" i="24" s="1"/>
  <c r="Q136" i="24"/>
  <c r="S136" i="24" s="1"/>
  <c r="Q139" i="24"/>
  <c r="S139" i="24" s="1"/>
  <c r="Q145" i="24"/>
  <c r="S145" i="24" s="1"/>
  <c r="Q151" i="24"/>
  <c r="S151" i="24" s="1"/>
  <c r="Q157" i="24"/>
  <c r="S157" i="24" s="1"/>
  <c r="Q163" i="24"/>
  <c r="S163" i="24" s="1"/>
  <c r="Q169" i="24"/>
  <c r="S169" i="24" s="1"/>
  <c r="Q175" i="24"/>
  <c r="S175" i="24" s="1"/>
  <c r="Q181" i="24"/>
  <c r="S181" i="24" s="1"/>
  <c r="Q187" i="24"/>
  <c r="S187" i="24" s="1"/>
  <c r="Q193" i="24"/>
  <c r="S193" i="24" s="1"/>
  <c r="Q199" i="24"/>
  <c r="S199" i="24" s="1"/>
  <c r="Q205" i="24"/>
  <c r="S205" i="24" s="1"/>
  <c r="Q211" i="24"/>
  <c r="S211" i="24" s="1"/>
  <c r="Q217" i="24"/>
  <c r="S217" i="24" s="1"/>
  <c r="Q223" i="24"/>
  <c r="S223" i="24" s="1"/>
  <c r="Q229" i="24"/>
  <c r="S229" i="24" s="1"/>
  <c r="Q235" i="24"/>
  <c r="S235" i="24" s="1"/>
  <c r="Q241" i="24"/>
  <c r="S241" i="24" s="1"/>
  <c r="Q247" i="24"/>
  <c r="S247" i="24" s="1"/>
  <c r="Q253" i="24"/>
  <c r="S253" i="24" s="1"/>
  <c r="Q58" i="24"/>
  <c r="S58" i="24" s="1"/>
  <c r="Q67" i="24"/>
  <c r="S67" i="24" s="1"/>
  <c r="Q73" i="24"/>
  <c r="S73" i="24" s="1"/>
  <c r="Q80" i="24"/>
  <c r="S80" i="24" s="1"/>
  <c r="Q82" i="24"/>
  <c r="S82" i="24" s="1"/>
  <c r="Q90" i="24"/>
  <c r="S90" i="24" s="1"/>
  <c r="Q97" i="24"/>
  <c r="S97" i="24" s="1"/>
  <c r="Q109" i="24"/>
  <c r="S109" i="24" s="1"/>
  <c r="Q110" i="24"/>
  <c r="S110" i="24" s="1"/>
  <c r="Q111" i="24"/>
  <c r="S111" i="24" s="1"/>
  <c r="Q114" i="24"/>
  <c r="S114" i="24" s="1"/>
  <c r="Q127" i="24"/>
  <c r="S127" i="24" s="1"/>
  <c r="Q128" i="24"/>
  <c r="S128" i="24" s="1"/>
  <c r="Q133" i="24"/>
  <c r="S133" i="24" s="1"/>
  <c r="Q141" i="24"/>
  <c r="S141" i="24" s="1"/>
  <c r="Q142" i="24"/>
  <c r="S142" i="24" s="1"/>
  <c r="Q147" i="24"/>
  <c r="S147" i="24" s="1"/>
  <c r="Q148" i="24"/>
  <c r="S148" i="24" s="1"/>
  <c r="Q153" i="24"/>
  <c r="S153" i="24" s="1"/>
  <c r="Q154" i="24"/>
  <c r="S154" i="24" s="1"/>
  <c r="Q159" i="24"/>
  <c r="S159" i="24" s="1"/>
  <c r="Q160" i="24"/>
  <c r="S160" i="24" s="1"/>
  <c r="Q165" i="24"/>
  <c r="S165" i="24" s="1"/>
  <c r="Q166" i="24"/>
  <c r="S166" i="24" s="1"/>
  <c r="Q171" i="24"/>
  <c r="S171" i="24" s="1"/>
  <c r="Q172" i="24"/>
  <c r="S172" i="24" s="1"/>
  <c r="Q177" i="24"/>
  <c r="S177" i="24" s="1"/>
  <c r="Q178" i="24"/>
  <c r="S178" i="24" s="1"/>
  <c r="Q183" i="24"/>
  <c r="S183" i="24" s="1"/>
  <c r="Q184" i="24"/>
  <c r="S184" i="24" s="1"/>
  <c r="Q189" i="24"/>
  <c r="S189" i="24" s="1"/>
  <c r="Q190" i="24"/>
  <c r="S190" i="24" s="1"/>
  <c r="Q195" i="24"/>
  <c r="S195" i="24" s="1"/>
  <c r="Q196" i="24"/>
  <c r="S196" i="24" s="1"/>
  <c r="Q201" i="24"/>
  <c r="S201" i="24" s="1"/>
  <c r="Q202" i="24"/>
  <c r="S202" i="24" s="1"/>
  <c r="Q207" i="24"/>
  <c r="S207" i="24" s="1"/>
  <c r="Q208" i="24"/>
  <c r="S208" i="24" s="1"/>
  <c r="Q213" i="24"/>
  <c r="S213" i="24" s="1"/>
  <c r="Q214" i="24"/>
  <c r="S214" i="24" s="1"/>
  <c r="Q219" i="24"/>
  <c r="S219" i="24" s="1"/>
  <c r="Q220" i="24"/>
  <c r="S220" i="24" s="1"/>
  <c r="Q225" i="24"/>
  <c r="S225" i="24" s="1"/>
  <c r="Q226" i="24"/>
  <c r="S226" i="24" s="1"/>
  <c r="Q231" i="24"/>
  <c r="S231" i="24" s="1"/>
  <c r="Q232" i="24"/>
  <c r="S232" i="24" s="1"/>
  <c r="Q237" i="24"/>
  <c r="S237" i="24" s="1"/>
  <c r="Q238" i="24"/>
  <c r="S238" i="24" s="1"/>
  <c r="Q243" i="24"/>
  <c r="S243" i="24" s="1"/>
  <c r="Q244" i="24"/>
  <c r="S244" i="24" s="1"/>
  <c r="Q249" i="24"/>
  <c r="S249" i="24" s="1"/>
  <c r="Q250" i="24"/>
  <c r="S250" i="24" s="1"/>
  <c r="O255" i="24"/>
  <c r="Q8" i="24"/>
  <c r="S8" i="24" s="1"/>
  <c r="Q14" i="24"/>
  <c r="S14" i="24" s="1"/>
  <c r="Q20" i="24"/>
  <c r="S20" i="24" s="1"/>
  <c r="Q26" i="24"/>
  <c r="S26" i="24" s="1"/>
  <c r="Q32" i="24"/>
  <c r="S32" i="24" s="1"/>
  <c r="Q38" i="24"/>
  <c r="S38" i="24" s="1"/>
  <c r="Q44" i="24"/>
  <c r="S44" i="24" s="1"/>
  <c r="Q50" i="24"/>
  <c r="S50" i="24" s="1"/>
  <c r="Q56" i="24"/>
  <c r="S56" i="24" s="1"/>
  <c r="Q140" i="24"/>
  <c r="S140" i="24" s="1"/>
  <c r="Q146" i="24"/>
  <c r="S146" i="24" s="1"/>
  <c r="Q152" i="24"/>
  <c r="S152" i="24" s="1"/>
  <c r="Q158" i="24"/>
  <c r="S158" i="24" s="1"/>
  <c r="Q164" i="24"/>
  <c r="S164" i="24" s="1"/>
  <c r="Q170" i="24"/>
  <c r="S170" i="24" s="1"/>
  <c r="Q176" i="24"/>
  <c r="S176" i="24" s="1"/>
  <c r="Q182" i="24"/>
  <c r="S182" i="24" s="1"/>
  <c r="Q188" i="24"/>
  <c r="S188" i="24" s="1"/>
  <c r="Q194" i="24"/>
  <c r="S194" i="24" s="1"/>
  <c r="Q200" i="24"/>
  <c r="S200" i="24" s="1"/>
  <c r="Q206" i="24"/>
  <c r="S206" i="24" s="1"/>
  <c r="Q212" i="24"/>
  <c r="S212" i="24" s="1"/>
  <c r="Q218" i="24"/>
  <c r="S218" i="24" s="1"/>
  <c r="Q224" i="24"/>
  <c r="S224" i="24" s="1"/>
  <c r="Q230" i="24"/>
  <c r="S230" i="24" s="1"/>
  <c r="Q236" i="24"/>
  <c r="S236" i="24" s="1"/>
  <c r="Q242" i="24"/>
  <c r="S242" i="24" s="1"/>
  <c r="Q248" i="24"/>
  <c r="S248" i="24" s="1"/>
  <c r="Q254" i="24"/>
  <c r="S254" i="24" s="1"/>
  <c r="Q7" i="24"/>
  <c r="S7" i="24" s="1"/>
  <c r="I255" i="24"/>
  <c r="Q134" i="24"/>
  <c r="S134" i="24" s="1"/>
  <c r="E54" i="1"/>
  <c r="D54" i="1"/>
  <c r="F53" i="22"/>
  <c r="E15" i="1" s="1"/>
  <c r="D1" i="22"/>
  <c r="F504" i="21"/>
  <c r="E14" i="1" s="1"/>
  <c r="D1" i="21"/>
  <c r="G4" i="20"/>
  <c r="I4" i="20" s="1"/>
  <c r="G5" i="20"/>
  <c r="I5" i="20" s="1"/>
  <c r="G6" i="20"/>
  <c r="I6" i="20" s="1"/>
  <c r="G7" i="20"/>
  <c r="I7" i="20" s="1"/>
  <c r="G8" i="20"/>
  <c r="I8" i="20" s="1"/>
  <c r="G9" i="20"/>
  <c r="I9" i="20"/>
  <c r="G10" i="20"/>
  <c r="I10" i="20"/>
  <c r="G11" i="20"/>
  <c r="I11" i="20"/>
  <c r="G12" i="20"/>
  <c r="I12" i="20"/>
  <c r="G13" i="20"/>
  <c r="I13" i="20"/>
  <c r="G14" i="20"/>
  <c r="I14" i="20"/>
  <c r="G15" i="20"/>
  <c r="I15" i="20"/>
  <c r="G16" i="20"/>
  <c r="I16" i="20"/>
  <c r="G17" i="20"/>
  <c r="I17" i="20"/>
  <c r="G18" i="20"/>
  <c r="I18" i="20"/>
  <c r="G19" i="20"/>
  <c r="I19" i="20"/>
  <c r="G20" i="20"/>
  <c r="I20" i="20"/>
  <c r="G21" i="20"/>
  <c r="I21" i="20"/>
  <c r="G22" i="20"/>
  <c r="I22" i="20"/>
  <c r="G23" i="20"/>
  <c r="I23" i="20"/>
  <c r="G24" i="20"/>
  <c r="I24" i="20"/>
  <c r="G25" i="20"/>
  <c r="I25" i="20"/>
  <c r="G26" i="20"/>
  <c r="I26" i="20"/>
  <c r="G27" i="20"/>
  <c r="I27" i="20"/>
  <c r="G28" i="20"/>
  <c r="I28" i="20"/>
  <c r="G29" i="20"/>
  <c r="I29" i="20"/>
  <c r="G30" i="20"/>
  <c r="I30" i="20"/>
  <c r="G31" i="20"/>
  <c r="I31" i="20"/>
  <c r="G32" i="20"/>
  <c r="I32" i="20"/>
  <c r="G33" i="20"/>
  <c r="I33" i="20"/>
  <c r="G34" i="20"/>
  <c r="I34" i="20"/>
  <c r="G35" i="20"/>
  <c r="I35" i="20"/>
  <c r="G36" i="20"/>
  <c r="I36" i="20"/>
  <c r="G37" i="20"/>
  <c r="I37" i="20"/>
  <c r="G38" i="20"/>
  <c r="I38" i="20"/>
  <c r="G39" i="20"/>
  <c r="I39" i="20"/>
  <c r="G40" i="20"/>
  <c r="I40" i="20"/>
  <c r="G41" i="20"/>
  <c r="I41" i="20"/>
  <c r="G42" i="20"/>
  <c r="I42" i="20"/>
  <c r="G43" i="20"/>
  <c r="I43" i="20"/>
  <c r="G44" i="20"/>
  <c r="I44" i="20"/>
  <c r="G45" i="20"/>
  <c r="I45" i="20"/>
  <c r="G46" i="20"/>
  <c r="I46" i="20"/>
  <c r="G47" i="20"/>
  <c r="I47" i="20"/>
  <c r="G48" i="20"/>
  <c r="I48" i="20"/>
  <c r="G49" i="20"/>
  <c r="I49" i="20"/>
  <c r="G50" i="20"/>
  <c r="I50" i="20"/>
  <c r="G51" i="20"/>
  <c r="I51" i="20"/>
  <c r="G52" i="20"/>
  <c r="I52" i="20"/>
  <c r="G3" i="20"/>
  <c r="I3" i="20" s="1"/>
  <c r="E1" i="19"/>
  <c r="D1" i="7"/>
  <c r="D1" i="18"/>
  <c r="J4" i="19"/>
  <c r="J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3" i="19"/>
  <c r="F104" i="18"/>
  <c r="E17" i="1" s="1"/>
  <c r="J102" i="19" l="1"/>
  <c r="E19" i="1" s="1"/>
  <c r="S255" i="24"/>
  <c r="E13" i="1" s="1"/>
  <c r="Q255" i="24"/>
  <c r="F54" i="1"/>
  <c r="G54" i="1" s="1"/>
  <c r="I53" i="20"/>
  <c r="E12" i="1" s="1"/>
  <c r="E6" i="1" l="1"/>
  <c r="G51" i="1"/>
  <c r="G52" i="1"/>
  <c r="G53" i="1"/>
  <c r="G39" i="1"/>
  <c r="F40" i="1"/>
  <c r="G40" i="1"/>
  <c r="G41" i="1"/>
  <c r="D25" i="1"/>
  <c r="D42" i="1"/>
  <c r="F39" i="1"/>
  <c r="F16" i="1" l="1"/>
  <c r="F12" i="1" l="1"/>
  <c r="G12" i="1" s="1"/>
  <c r="F13" i="1" l="1"/>
  <c r="G13" i="1" s="1"/>
  <c r="F50" i="1"/>
  <c r="G50" i="1" s="1"/>
  <c r="F51" i="1"/>
  <c r="F52" i="1"/>
  <c r="F53" i="1"/>
  <c r="F49" i="1"/>
  <c r="G49" i="1" s="1"/>
  <c r="H15" i="1" l="1"/>
  <c r="F53" i="7"/>
  <c r="E18" i="1" s="1"/>
  <c r="E21" i="1" s="1"/>
  <c r="F15" i="1" l="1"/>
  <c r="F19" i="1"/>
  <c r="F14" i="1" l="1"/>
  <c r="F18" i="1"/>
  <c r="C16" i="1" l="1"/>
  <c r="D27" i="1"/>
  <c r="C15" i="1"/>
  <c r="C17" i="1"/>
  <c r="C18" i="1"/>
  <c r="C19" i="1"/>
  <c r="C13" i="1"/>
  <c r="C21" i="1"/>
  <c r="C12" i="1"/>
  <c r="C14" i="1"/>
  <c r="F17" i="1"/>
  <c r="D36" i="1" l="1"/>
  <c r="H16" i="1"/>
  <c r="H18" i="1"/>
  <c r="C27" i="1"/>
  <c r="H17" i="1"/>
  <c r="H19" i="1"/>
  <c r="H14" i="1"/>
  <c r="H13" i="1"/>
  <c r="F21" i="1"/>
  <c r="G21" i="1" s="1"/>
  <c r="H12" i="1"/>
  <c r="H21" i="1"/>
  <c r="D44" i="1" l="1"/>
  <c r="D56" i="1" s="1"/>
  <c r="D58" i="1" s="1"/>
  <c r="F24" i="1"/>
  <c r="E25" i="1"/>
  <c r="E27" i="1" s="1"/>
  <c r="E36" i="1" s="1"/>
  <c r="F36" i="1" s="1"/>
  <c r="G36" i="1" s="1"/>
  <c r="H27" i="1" l="1"/>
  <c r="F27" i="1"/>
  <c r="G27" i="1" s="1"/>
  <c r="G24" i="1"/>
  <c r="F25" i="1"/>
  <c r="G25" i="1" s="1"/>
  <c r="F41" i="1"/>
  <c r="F42" i="1" s="1"/>
  <c r="G42" i="1" s="1"/>
  <c r="E42" i="1"/>
  <c r="E44" i="1" l="1"/>
  <c r="E56" i="1" s="1"/>
  <c r="F44" i="1" l="1"/>
  <c r="G44" i="1" s="1"/>
  <c r="E58" i="1"/>
  <c r="F58" i="1" s="1"/>
  <c r="G58" i="1" s="1"/>
  <c r="F56" i="1"/>
  <c r="G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H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maximaal 13%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8" authorId="0" shapeId="0" xr:uid="{00000000-0006-0000-0000-000002000000}">
      <text>
        <r>
          <rPr>
            <sz val="9"/>
            <color indexed="81"/>
            <rFont val="Tahoma"/>
            <family val="2"/>
          </rPr>
          <t>Zie HPA 2.11 - opbrengsten gegenereerd uit de in het project opgenomen activiteiten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Eigen bijdragen en co-financiering (HPA 2.11)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E2" authorId="0" shapeId="0" xr:uid="{00000000-0006-0000-0100-000001000000}">
      <text>
        <r>
          <rPr>
            <sz val="9"/>
            <color indexed="81"/>
            <rFont val="Tahoma"/>
            <family val="2"/>
          </rPr>
          <t>Zie HPA 2.2</t>
        </r>
      </text>
    </comment>
    <comment ref="F2" authorId="0" shapeId="0" xr:uid="{00000000-0006-0000-0100-000002000000}">
      <text>
        <r>
          <rPr>
            <sz val="9"/>
            <color indexed="81"/>
            <rFont val="Tahoma"/>
            <family val="2"/>
          </rPr>
          <t>Zie HPA 2.2.2</t>
        </r>
      </text>
    </comment>
    <comment ref="G2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Zie HPA 2.2.3
</t>
        </r>
      </text>
    </comment>
    <comment ref="H2" authorId="0" shapeId="0" xr:uid="{00000000-0006-0000-0100-000004000000}">
      <text>
        <r>
          <rPr>
            <sz val="9"/>
            <color indexed="81"/>
            <rFont val="Tahoma"/>
            <family val="2"/>
          </rPr>
          <t>Zie HPA 2.2.4</t>
        </r>
      </text>
    </comment>
    <comment ref="I2" authorId="0" shapeId="0" xr:uid="{00000000-0006-0000-0100-000005000000}">
      <text>
        <r>
          <rPr>
            <sz val="9"/>
            <color indexed="81"/>
            <rFont val="Tahoma"/>
            <family val="2"/>
          </rPr>
          <t>De subsidiabele loonkosten kunnen niet meer bedragen dan de totale loonkosten per jaar.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  <author>Auteur</author>
  </authors>
  <commentList>
    <comment ref="B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NB per V-nummer slechts 1 regel invullen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1" shapeId="0" xr:uid="{00000000-0006-0000-0200-000002000000}">
      <text>
        <r>
          <rPr>
            <sz val="9"/>
            <color indexed="81"/>
            <rFont val="Tahoma"/>
            <family val="2"/>
          </rPr>
          <t xml:space="preserve">Maximaal EUR 1.800 (volwassene) resp. EUR 2.800 (minderjarige)
</t>
        </r>
      </text>
    </comment>
    <comment ref="I3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Maximaal EUR 300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  <author>Auteur</author>
  </authors>
  <commentList>
    <comment ref="B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NB per deelnemer slechts 1 regel invullen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00000000-0006-0000-0300-000002000000}">
      <text>
        <r>
          <rPr>
            <sz val="9"/>
            <color indexed="81"/>
            <rFont val="Tahoma"/>
            <family val="2"/>
          </rPr>
          <t>OZV art. B8 lid 1 sub 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1" shapeId="0" xr:uid="{00000000-0006-0000-0300-000003000000}">
      <text>
        <r>
          <rPr>
            <sz val="9"/>
            <color indexed="81"/>
            <rFont val="Tahoma"/>
            <family val="2"/>
          </rPr>
          <t>Maximaal EUR 1.000 per deelnemer (zie OZV art. B8 lid 1 sub b)</t>
        </r>
      </text>
    </comment>
    <comment ref="T2" authorId="1" shapeId="0" xr:uid="{00000000-0006-0000-0300-000004000000}">
      <text>
        <r>
          <rPr>
            <sz val="9"/>
            <color indexed="81"/>
            <rFont val="Tahoma"/>
            <family val="2"/>
          </rPr>
          <t>Maximaal EUR 30 per deelnemer (zie OZV art. B8 lid 1 sub c)</t>
        </r>
      </text>
    </comment>
    <comment ref="U2" authorId="0" shapeId="0" xr:uid="{00000000-0006-0000-0300-000005000000}">
      <text>
        <r>
          <rPr>
            <sz val="9"/>
            <color indexed="81"/>
            <rFont val="Tahoma"/>
            <family val="2"/>
          </rPr>
          <t>OZV art. B8 lid 1 sub d</t>
        </r>
      </text>
    </comment>
    <comment ref="B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NB per deelnemer slechts 1 regel invullen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F3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  <comment ref="G3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F2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G2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  <comment ref="I2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1/60 deel van aanschafwaarde minus restwaarde
</t>
        </r>
      </text>
    </comment>
    <comment ref="J2" authorId="0" shapeId="0" xr:uid="{00000000-0006-0000-0600-000003000000}">
      <text>
        <r>
          <rPr>
            <sz val="9"/>
            <color indexed="81"/>
            <rFont val="Tahoma"/>
            <family val="2"/>
          </rPr>
          <t xml:space="preserve">gewogen gemiddelde over ingezette periode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F2" authorId="0" shapeId="0" xr:uid="{00000000-0006-0000-07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F2" authorId="0" shapeId="0" xr:uid="{00000000-0006-0000-08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G2" authorId="0" shapeId="0" xr:uid="{00000000-0006-0000-09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  <comment ref="H2" authorId="0" shapeId="0" xr:uid="{00000000-0006-0000-0900-000002000000}">
      <text>
        <r>
          <rPr>
            <sz val="9"/>
            <color indexed="81"/>
            <rFont val="Tahoma"/>
            <family val="2"/>
          </rPr>
          <t xml:space="preserve">Kosten inclusief BTW tenzij de BTW verrekenbaar is; dan kosten 
excl. BTW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38055A27-EDF5-48F0-9718-2B05BD82D75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sharedStrings.xml><?xml version="1.0" encoding="utf-8"?>
<sst xmlns="http://schemas.openxmlformats.org/spreadsheetml/2006/main" count="248" uniqueCount="134">
  <si>
    <t>Projectnaam:</t>
  </si>
  <si>
    <t>Totaal begroot</t>
  </si>
  <si>
    <t>Projectperiode:</t>
  </si>
  <si>
    <t>Absoluut ( A ) Naar rato ( R )</t>
  </si>
  <si>
    <t>Naam personeelslid</t>
  </si>
  <si>
    <t>Totaal</t>
  </si>
  <si>
    <t>Totaal realisatie</t>
  </si>
  <si>
    <t>Jaar</t>
  </si>
  <si>
    <t>V-nummer</t>
  </si>
  <si>
    <t>Volwassene/ minderjarige</t>
  </si>
  <si>
    <t>Ingeschakelde partnerorganisatie</t>
  </si>
  <si>
    <t>Partnerorganisatie</t>
  </si>
  <si>
    <t>Omschrijving</t>
  </si>
  <si>
    <t>Nr.</t>
  </si>
  <si>
    <t>Δ abs</t>
  </si>
  <si>
    <t>Δ %</t>
  </si>
  <si>
    <t>Organisatienaam subsidieontvanger:</t>
  </si>
  <si>
    <t>Datum vanaf:</t>
  </si>
  <si>
    <t>Datum tot:</t>
  </si>
  <si>
    <t>% aandeel op totaal</t>
  </si>
  <si>
    <t>Naam leverancier</t>
  </si>
  <si>
    <t>Rapportagedatum:</t>
  </si>
  <si>
    <t>Dossiernummer subsidieontvanger</t>
  </si>
  <si>
    <t>Volwassene</t>
  </si>
  <si>
    <t>Minderjarige</t>
  </si>
  <si>
    <t>Naam (co-)financier</t>
  </si>
  <si>
    <t>OZV-subsidie</t>
  </si>
  <si>
    <t>Directe kosten:</t>
  </si>
  <si>
    <t>Totaal directe kosten</t>
  </si>
  <si>
    <t>Indirecte kosten:</t>
  </si>
  <si>
    <t>BTW verrekenbaar (OZV art. 12d)</t>
  </si>
  <si>
    <t>a. Personeelskosten</t>
  </si>
  <si>
    <t>b. Specifieke uitgaven i.v.m. doelgroepen</t>
  </si>
  <si>
    <t>c. Reis- en verblijfkosten</t>
  </si>
  <si>
    <t>f. Verbruiksgoederen/benodigdheden/algemene diensten</t>
  </si>
  <si>
    <t>g. Onderaanneming</t>
  </si>
  <si>
    <t>h. Huur van onroerende zaken</t>
  </si>
  <si>
    <t>d. Kosten van materieel</t>
  </si>
  <si>
    <t>e. Afschrijvingskosten materieel</t>
  </si>
  <si>
    <t>Opbrengsten:</t>
  </si>
  <si>
    <t>FINANCIERINGSBEHOEFTE</t>
  </si>
  <si>
    <t>FINANCIERING</t>
  </si>
  <si>
    <t>Totaal indirecte kosten</t>
  </si>
  <si>
    <t>TOTALE KOSTEN</t>
  </si>
  <si>
    <t>BTW verrekenbaar</t>
  </si>
  <si>
    <t>Ja</t>
  </si>
  <si>
    <t>Nee</t>
  </si>
  <si>
    <t>Bedrag in EUR</t>
  </si>
  <si>
    <t>Totaal herintegratie-kosten</t>
  </si>
  <si>
    <t>Verstrekte cash ondersteuning</t>
  </si>
  <si>
    <t>Totaal verstrekte ondersteuning</t>
  </si>
  <si>
    <t>Totaal maximale ondersteuning</t>
  </si>
  <si>
    <t>OZV doelgroep</t>
  </si>
  <si>
    <t>A</t>
  </si>
  <si>
    <t>B</t>
  </si>
  <si>
    <t>c. Reis- en verblijfskosten</t>
  </si>
  <si>
    <t>f. Verbruiksgoederen, benodigdheden en algemene diensten</t>
  </si>
  <si>
    <t>Factuur-datum</t>
  </si>
  <si>
    <t>Factuurnummer</t>
  </si>
  <si>
    <t>Adresgegevens gehuurde onroerende zaak</t>
  </si>
  <si>
    <t>Gefactureerde periode in maanden</t>
  </si>
  <si>
    <t>% oppervlakte in gebruik tbv project</t>
  </si>
  <si>
    <t>Aantal maanden in gebruik tbv project</t>
  </si>
  <si>
    <t>Bedrag in EUR tlv project</t>
  </si>
  <si>
    <t>Gefactureerde bedrag in EUR</t>
  </si>
  <si>
    <t>Functie</t>
  </si>
  <si>
    <t>Uurtarief in EUR</t>
  </si>
  <si>
    <t>Subsidiabele loonkosten in EUR</t>
  </si>
  <si>
    <t>Naam projectmedewerker of V-nummer</t>
  </si>
  <si>
    <t>Datum</t>
  </si>
  <si>
    <t>Kenmerk</t>
  </si>
  <si>
    <t>Omschrijving materieel</t>
  </si>
  <si>
    <t>Serienummer</t>
  </si>
  <si>
    <t>Aanschafwaarde in EUR</t>
  </si>
  <si>
    <t>Gerealiseerde projecturen</t>
  </si>
  <si>
    <t>Omschrijving uitgaven</t>
  </si>
  <si>
    <t>Verwachte restwaarde na 5 jaar</t>
  </si>
  <si>
    <t>Afschrijvings-kosten per maand</t>
  </si>
  <si>
    <t>% inzet tbv project</t>
  </si>
  <si>
    <t>Aantal maanden ingezet tbv project</t>
  </si>
  <si>
    <t>Te declareren kosten</t>
  </si>
  <si>
    <t>PROJECTREALISATIE</t>
  </si>
  <si>
    <t>TOTALE OPBRENGSTEN</t>
  </si>
  <si>
    <t>TOTAAL EIGEN BIJDRAGEN EN CO-FINANCIERING</t>
  </si>
  <si>
    <t>TOTALE FINANCIERING</t>
  </si>
  <si>
    <t>Werkelijke totale loonkosten per jaar in EUR</t>
  </si>
  <si>
    <t>Werkelijke werkbare uren per jaar</t>
  </si>
  <si>
    <t xml:space="preserve"> </t>
  </si>
  <si>
    <t>Datum terugkeer</t>
  </si>
  <si>
    <t>Beschrijving problematiek</t>
  </si>
  <si>
    <t>Geslacht</t>
  </si>
  <si>
    <t>Achternaam</t>
  </si>
  <si>
    <t>Voornamen</t>
  </si>
  <si>
    <t>Teruggekeerd naar land</t>
  </si>
  <si>
    <t>Omschrijving terugkeerlokatie</t>
  </si>
  <si>
    <t>Opmerkingen/ bijzonderheden:</t>
  </si>
  <si>
    <t>Geboorte-datum</t>
  </si>
  <si>
    <t>In Nederland sinds</t>
  </si>
  <si>
    <t>Plaats contactlegging</t>
  </si>
  <si>
    <t>PERSONALIA DEELNEMER</t>
  </si>
  <si>
    <t>INTAKE DEELNEMER</t>
  </si>
  <si>
    <t>TERUGKEER DEELNEMER</t>
  </si>
  <si>
    <t>Motivatie contactlegging</t>
  </si>
  <si>
    <t>Herkomstland</t>
  </si>
  <si>
    <t>in Nederland</t>
  </si>
  <si>
    <t>buiten Nederland</t>
  </si>
  <si>
    <t>Reiskosten deelnemer (in EUR)</t>
  </si>
  <si>
    <t>In-kind ondersteuning in land herkomst</t>
  </si>
  <si>
    <t>Overige kosten</t>
  </si>
  <si>
    <t>Kosten van medische of sociaal-maatschappelijke begeleiding tijdens de terugreis (in EUR)</t>
  </si>
  <si>
    <t>IOM</t>
  </si>
  <si>
    <t>ERSO</t>
  </si>
  <si>
    <t>Overig</t>
  </si>
  <si>
    <t>indien Overig:</t>
  </si>
  <si>
    <t>Totaal correctie op Totale kosten</t>
  </si>
  <si>
    <t>Totaal reiskosten</t>
  </si>
  <si>
    <t>Waarvan betaald door IOM</t>
  </si>
  <si>
    <t>AANTAL TERUGKEERDERS (zie tabblad b)</t>
  </si>
  <si>
    <t>TOTALE KOSTEN na correctie (tbv subsidievaststelling)</t>
  </si>
  <si>
    <t>Partner</t>
  </si>
  <si>
    <t xml:space="preserve">Verstrekte in-kind ondersteuning (incl. eventuele inklaringskosten)                                                                                                                                                    </t>
  </si>
  <si>
    <t>Servicefee partner-organisatie voor in-kind ondersteuning</t>
  </si>
  <si>
    <t>Rechtstreeks verrekende kosten partnerorganisaties</t>
  </si>
  <si>
    <t>Van partnerorganisatie</t>
  </si>
  <si>
    <t>Van subsidieontvanger</t>
  </si>
  <si>
    <t>Realisatieformat Subsidieregeling OZV 2023</t>
  </si>
  <si>
    <t>EURP</t>
  </si>
  <si>
    <t>ETTC</t>
  </si>
  <si>
    <t>Correctie voor rechtstreeks verrekende kosten partnerorganisaties (IOM, EURP, ETTC)</t>
  </si>
  <si>
    <t>b. Specifieke uitgaven doelgroep A</t>
  </si>
  <si>
    <t>b. Specifieke uitgaven doelgroep B</t>
  </si>
  <si>
    <t>i. Kosten vrijwilligers</t>
  </si>
  <si>
    <t>Naam</t>
  </si>
  <si>
    <t>Overhead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</si>
</sst>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dd/mm/yyyy"/>
    <numFmt numFmtId="165" formatCode="0.0%"/>
    <numFmt numFmtId="166" formatCode="#,##0_ ;\-#,##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</cellStyleXfs>
  <cellXfs count="451">
    <xf numFmtId="0" fontId="0" fillId="0" borderId="0" xfId="0"/>
    <xf numFmtId="0" fontId="0" fillId="0" borderId="0" xfId="0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4" fontId="0" fillId="0" borderId="3" xfId="0" applyNumberFormat="1" applyBorder="1"/>
    <xf numFmtId="44" fontId="0" fillId="0" borderId="25" xfId="0" applyNumberFormat="1" applyBorder="1"/>
    <xf numFmtId="0" fontId="1" fillId="2" borderId="8" xfId="0" applyFont="1" applyFill="1" applyBorder="1" applyAlignment="1">
      <alignment horizontal="center" wrapText="1"/>
    </xf>
    <xf numFmtId="44" fontId="0" fillId="3" borderId="1" xfId="0" applyNumberFormat="1" applyFill="1" applyBorder="1"/>
    <xf numFmtId="44" fontId="0" fillId="0" borderId="1" xfId="0" applyNumberFormat="1" applyBorder="1"/>
    <xf numFmtId="44" fontId="0" fillId="0" borderId="36" xfId="0" applyNumberFormat="1" applyBorder="1"/>
    <xf numFmtId="0" fontId="0" fillId="3" borderId="22" xfId="0" applyFill="1" applyBorder="1" applyAlignment="1" applyProtection="1">
      <alignment horizontal="left"/>
      <protection locked="0"/>
    </xf>
    <xf numFmtId="0" fontId="0" fillId="3" borderId="22" xfId="0" applyFill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alignment horizontal="left"/>
      <protection locked="0"/>
    </xf>
    <xf numFmtId="0" fontId="0" fillId="3" borderId="21" xfId="0" applyFill="1" applyBorder="1" applyAlignment="1" applyProtection="1">
      <alignment horizontal="center"/>
      <protection locked="0"/>
    </xf>
    <xf numFmtId="0" fontId="0" fillId="3" borderId="21" xfId="0" applyFill="1" applyBorder="1" applyProtection="1">
      <protection locked="0"/>
    </xf>
    <xf numFmtId="0" fontId="0" fillId="3" borderId="29" xfId="0" applyFill="1" applyBorder="1" applyAlignment="1" applyProtection="1">
      <alignment horizontal="left"/>
      <protection locked="0"/>
    </xf>
    <xf numFmtId="0" fontId="0" fillId="3" borderId="29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1" xfId="1" applyNumberFormat="1" applyFont="1" applyFill="1" applyBorder="1" applyAlignment="1">
      <alignment horizontal="center" vertical="top" wrapText="1"/>
    </xf>
    <xf numFmtId="165" fontId="0" fillId="0" borderId="36" xfId="1" applyNumberFormat="1" applyFont="1" applyFill="1" applyBorder="1" applyAlignment="1">
      <alignment horizontal="center" vertical="top" wrapText="1"/>
    </xf>
    <xf numFmtId="165" fontId="0" fillId="0" borderId="1" xfId="1" applyNumberFormat="1" applyFont="1" applyFill="1" applyBorder="1" applyAlignment="1">
      <alignment horizontal="center"/>
    </xf>
    <xf numFmtId="165" fontId="0" fillId="0" borderId="33" xfId="1" applyNumberFormat="1" applyFont="1" applyFill="1" applyBorder="1" applyAlignment="1">
      <alignment horizontal="center"/>
    </xf>
    <xf numFmtId="165" fontId="0" fillId="0" borderId="44" xfId="1" applyNumberFormat="1" applyFont="1" applyFill="1" applyBorder="1" applyAlignment="1">
      <alignment horizontal="center"/>
    </xf>
    <xf numFmtId="0" fontId="1" fillId="7" borderId="0" xfId="0" applyFont="1" applyFill="1" applyAlignment="1">
      <alignment horizontal="left" vertical="center"/>
    </xf>
    <xf numFmtId="0" fontId="1" fillId="0" borderId="0" xfId="0" applyFont="1"/>
    <xf numFmtId="0" fontId="1" fillId="7" borderId="13" xfId="0" applyFont="1" applyFill="1" applyBorder="1" applyAlignment="1">
      <alignment horizontal="center" vertical="center"/>
    </xf>
    <xf numFmtId="164" fontId="0" fillId="7" borderId="0" xfId="0" applyNumberFormat="1" applyFill="1" applyAlignment="1" applyProtection="1">
      <alignment vertical="top" wrapText="1"/>
      <protection locked="0"/>
    </xf>
    <xf numFmtId="164" fontId="0" fillId="7" borderId="0" xfId="0" applyNumberFormat="1" applyFill="1" applyProtection="1">
      <protection locked="0"/>
    </xf>
    <xf numFmtId="0" fontId="0" fillId="7" borderId="0" xfId="0" applyFill="1"/>
    <xf numFmtId="44" fontId="1" fillId="7" borderId="0" xfId="0" applyNumberFormat="1" applyFont="1" applyFill="1"/>
    <xf numFmtId="0" fontId="1" fillId="7" borderId="0" xfId="0" applyFont="1" applyFill="1"/>
    <xf numFmtId="165" fontId="1" fillId="7" borderId="0" xfId="1" applyNumberFormat="1" applyFont="1" applyFill="1" applyBorder="1" applyAlignment="1">
      <alignment horizontal="center"/>
    </xf>
    <xf numFmtId="0" fontId="0" fillId="7" borderId="0" xfId="0" applyFill="1" applyAlignment="1">
      <alignment vertical="top" wrapText="1"/>
    </xf>
    <xf numFmtId="0" fontId="0" fillId="4" borderId="13" xfId="0" applyFill="1" applyBorder="1"/>
    <xf numFmtId="0" fontId="1" fillId="4" borderId="11" xfId="0" applyFont="1" applyFill="1" applyBorder="1"/>
    <xf numFmtId="0" fontId="1" fillId="4" borderId="13" xfId="0" applyFont="1" applyFill="1" applyBorder="1"/>
    <xf numFmtId="0" fontId="1" fillId="7" borderId="0" xfId="0" applyFont="1" applyFill="1" applyAlignment="1">
      <alignment horizontal="center" wrapText="1"/>
    </xf>
    <xf numFmtId="165" fontId="2" fillId="7" borderId="0" xfId="1" applyNumberFormat="1" applyFont="1" applyFill="1" applyBorder="1" applyAlignment="1">
      <alignment horizontal="center"/>
    </xf>
    <xf numFmtId="0" fontId="1" fillId="0" borderId="18" xfId="0" applyFont="1" applyBorder="1"/>
    <xf numFmtId="165" fontId="2" fillId="0" borderId="33" xfId="1" applyNumberFormat="1" applyFont="1" applyFill="1" applyBorder="1" applyAlignment="1">
      <alignment horizontal="center"/>
    </xf>
    <xf numFmtId="44" fontId="1" fillId="4" borderId="47" xfId="0" applyNumberFormat="1" applyFont="1" applyFill="1" applyBorder="1"/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44" fontId="0" fillId="7" borderId="0" xfId="0" applyNumberFormat="1" applyFill="1"/>
    <xf numFmtId="164" fontId="0" fillId="0" borderId="0" xfId="0" applyNumberFormat="1" applyAlignment="1">
      <alignment horizontal="center"/>
    </xf>
    <xf numFmtId="44" fontId="0" fillId="0" borderId="0" xfId="0" applyNumberFormat="1"/>
    <xf numFmtId="4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left"/>
    </xf>
    <xf numFmtId="0" fontId="1" fillId="5" borderId="11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6" fillId="5" borderId="13" xfId="0" applyFont="1" applyFill="1" applyBorder="1"/>
    <xf numFmtId="44" fontId="1" fillId="5" borderId="14" xfId="0" applyNumberFormat="1" applyFont="1" applyFill="1" applyBorder="1"/>
    <xf numFmtId="165" fontId="0" fillId="0" borderId="0" xfId="0" applyNumberFormat="1" applyAlignment="1">
      <alignment horizontal="center"/>
    </xf>
    <xf numFmtId="4" fontId="1" fillId="5" borderId="1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164" fontId="6" fillId="5" borderId="13" xfId="0" applyNumberFormat="1" applyFont="1" applyFill="1" applyBorder="1" applyAlignment="1">
      <alignment horizontal="left"/>
    </xf>
    <xf numFmtId="44" fontId="0" fillId="0" borderId="50" xfId="0" applyNumberFormat="1" applyBorder="1"/>
    <xf numFmtId="44" fontId="1" fillId="0" borderId="3" xfId="0" applyNumberFormat="1" applyFont="1" applyBorder="1"/>
    <xf numFmtId="0" fontId="1" fillId="6" borderId="55" xfId="0" applyFont="1" applyFill="1" applyBorder="1" applyAlignment="1">
      <alignment wrapText="1"/>
    </xf>
    <xf numFmtId="164" fontId="1" fillId="6" borderId="55" xfId="0" applyNumberFormat="1" applyFont="1" applyFill="1" applyBorder="1" applyAlignment="1">
      <alignment horizontal="center" wrapText="1"/>
    </xf>
    <xf numFmtId="44" fontId="1" fillId="6" borderId="14" xfId="0" applyNumberFormat="1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4" fontId="1" fillId="6" borderId="13" xfId="0" applyNumberFormat="1" applyFont="1" applyFill="1" applyBorder="1" applyAlignment="1">
      <alignment horizontal="center" wrapText="1"/>
    </xf>
    <xf numFmtId="44" fontId="1" fillId="6" borderId="13" xfId="0" applyNumberFormat="1" applyFont="1" applyFill="1" applyBorder="1" applyAlignment="1">
      <alignment horizontal="center" wrapText="1"/>
    </xf>
    <xf numFmtId="165" fontId="1" fillId="6" borderId="55" xfId="0" applyNumberFormat="1" applyFont="1" applyFill="1" applyBorder="1" applyAlignment="1">
      <alignment horizontal="center" wrapText="1"/>
    </xf>
    <xf numFmtId="0" fontId="1" fillId="6" borderId="55" xfId="0" applyFont="1" applyFill="1" applyBorder="1" applyAlignment="1">
      <alignment horizontal="center" wrapText="1"/>
    </xf>
    <xf numFmtId="44" fontId="6" fillId="5" borderId="13" xfId="0" applyNumberFormat="1" applyFont="1" applyFill="1" applyBorder="1"/>
    <xf numFmtId="44" fontId="1" fillId="6" borderId="55" xfId="0" applyNumberFormat="1" applyFont="1" applyFill="1" applyBorder="1" applyAlignment="1">
      <alignment horizontal="center" wrapText="1"/>
    </xf>
    <xf numFmtId="44" fontId="1" fillId="5" borderId="13" xfId="0" applyNumberFormat="1" applyFont="1" applyFill="1" applyBorder="1"/>
    <xf numFmtId="4" fontId="1" fillId="6" borderId="55" xfId="0" applyNumberFormat="1" applyFont="1" applyFill="1" applyBorder="1" applyAlignment="1">
      <alignment horizontal="center" wrapText="1"/>
    </xf>
    <xf numFmtId="4" fontId="6" fillId="5" borderId="13" xfId="0" applyNumberFormat="1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44" fontId="0" fillId="0" borderId="61" xfId="0" applyNumberFormat="1" applyBorder="1"/>
    <xf numFmtId="44" fontId="0" fillId="0" borderId="62" xfId="0" applyNumberFormat="1" applyBorder="1"/>
    <xf numFmtId="44" fontId="0" fillId="0" borderId="63" xfId="0" applyNumberFormat="1" applyBorder="1"/>
    <xf numFmtId="44" fontId="0" fillId="0" borderId="30" xfId="0" applyNumberFormat="1" applyBorder="1"/>
    <xf numFmtId="44" fontId="0" fillId="0" borderId="12" xfId="0" applyNumberFormat="1" applyBorder="1"/>
    <xf numFmtId="165" fontId="1" fillId="4" borderId="48" xfId="1" applyNumberFormat="1" applyFont="1" applyFill="1" applyBorder="1" applyAlignment="1">
      <alignment horizontal="center"/>
    </xf>
    <xf numFmtId="0" fontId="0" fillId="3" borderId="1" xfId="0" applyFill="1" applyBorder="1" applyAlignment="1">
      <alignment vertical="top" wrapText="1"/>
    </xf>
    <xf numFmtId="0" fontId="0" fillId="3" borderId="53" xfId="0" applyFill="1" applyBorder="1" applyAlignment="1">
      <alignment vertical="top" wrapText="1"/>
    </xf>
    <xf numFmtId="44" fontId="0" fillId="3" borderId="53" xfId="0" applyNumberFormat="1" applyFill="1" applyBorder="1"/>
    <xf numFmtId="0" fontId="1" fillId="6" borderId="39" xfId="0" applyFont="1" applyFill="1" applyBorder="1" applyAlignment="1">
      <alignment horizontal="left" vertical="top" wrapText="1"/>
    </xf>
    <xf numFmtId="42" fontId="1" fillId="6" borderId="16" xfId="0" applyNumberFormat="1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/>
    </xf>
    <xf numFmtId="0" fontId="1" fillId="6" borderId="53" xfId="0" applyFont="1" applyFill="1" applyBorder="1" applyAlignment="1">
      <alignment horizontal="left" vertical="top"/>
    </xf>
    <xf numFmtId="42" fontId="1" fillId="6" borderId="9" xfId="0" applyNumberFormat="1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1" xfId="0" applyFont="1" applyBorder="1"/>
    <xf numFmtId="0" fontId="1" fillId="0" borderId="13" xfId="0" applyFont="1" applyBorder="1"/>
    <xf numFmtId="42" fontId="1" fillId="0" borderId="42" xfId="0" applyNumberFormat="1" applyFont="1" applyBorder="1"/>
    <xf numFmtId="42" fontId="1" fillId="0" borderId="43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42" fontId="0" fillId="0" borderId="0" xfId="0" applyNumberFormat="1"/>
    <xf numFmtId="0" fontId="1" fillId="0" borderId="37" xfId="0" applyFont="1" applyBorder="1"/>
    <xf numFmtId="42" fontId="0" fillId="0" borderId="37" xfId="0" applyNumberFormat="1" applyBorder="1"/>
    <xf numFmtId="42" fontId="1" fillId="0" borderId="0" xfId="0" applyNumberFormat="1" applyFont="1"/>
    <xf numFmtId="0" fontId="1" fillId="8" borderId="0" xfId="0" applyFont="1" applyFill="1"/>
    <xf numFmtId="0" fontId="0" fillId="8" borderId="0" xfId="0" applyFill="1"/>
    <xf numFmtId="0" fontId="6" fillId="5" borderId="13" xfId="0" applyFont="1" applyFill="1" applyBorder="1" applyAlignment="1">
      <alignment horizontal="left"/>
    </xf>
    <xf numFmtId="9" fontId="1" fillId="5" borderId="13" xfId="0" applyNumberFormat="1" applyFont="1" applyFill="1" applyBorder="1" applyAlignment="1">
      <alignment horizontal="center"/>
    </xf>
    <xf numFmtId="1" fontId="1" fillId="5" borderId="13" xfId="0" applyNumberFormat="1" applyFont="1" applyFill="1" applyBorder="1" applyAlignment="1">
      <alignment horizontal="center"/>
    </xf>
    <xf numFmtId="0" fontId="1" fillId="6" borderId="55" xfId="0" applyFont="1" applyFill="1" applyBorder="1" applyAlignment="1">
      <alignment horizontal="left" wrapText="1"/>
    </xf>
    <xf numFmtId="9" fontId="1" fillId="6" borderId="55" xfId="0" applyNumberFormat="1" applyFont="1" applyFill="1" applyBorder="1" applyAlignment="1">
      <alignment horizontal="center" wrapText="1"/>
    </xf>
    <xf numFmtId="1" fontId="1" fillId="6" borderId="55" xfId="0" applyNumberFormat="1" applyFont="1" applyFill="1" applyBorder="1" applyAlignment="1">
      <alignment horizontal="center" wrapText="1"/>
    </xf>
    <xf numFmtId="44" fontId="1" fillId="6" borderId="43" xfId="0" applyNumberFormat="1" applyFont="1" applyFill="1" applyBorder="1" applyAlignment="1">
      <alignment horizontal="center" wrapText="1"/>
    </xf>
    <xf numFmtId="44" fontId="0" fillId="0" borderId="13" xfId="0" applyNumberFormat="1" applyBorder="1"/>
    <xf numFmtId="9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44" fontId="0" fillId="0" borderId="14" xfId="0" applyNumberFormat="1" applyBorder="1"/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164" fontId="0" fillId="3" borderId="22" xfId="0" applyNumberFormat="1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left"/>
      <protection locked="0"/>
    </xf>
    <xf numFmtId="0" fontId="0" fillId="3" borderId="25" xfId="0" applyFill="1" applyBorder="1" applyProtection="1">
      <protection locked="0"/>
    </xf>
    <xf numFmtId="44" fontId="0" fillId="3" borderId="25" xfId="0" applyNumberFormat="1" applyFill="1" applyBorder="1" applyProtection="1">
      <protection locked="0"/>
    </xf>
    <xf numFmtId="164" fontId="0" fillId="3" borderId="21" xfId="0" applyNumberFormat="1" applyFill="1" applyBorder="1" applyAlignment="1" applyProtection="1">
      <alignment horizontal="center"/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3" borderId="26" xfId="0" applyFill="1" applyBorder="1" applyProtection="1">
      <protection locked="0"/>
    </xf>
    <xf numFmtId="44" fontId="0" fillId="3" borderId="26" xfId="0" applyNumberFormat="1" applyFill="1" applyBorder="1" applyProtection="1">
      <protection locked="0"/>
    </xf>
    <xf numFmtId="164" fontId="0" fillId="3" borderId="67" xfId="0" applyNumberFormat="1" applyFill="1" applyBorder="1" applyAlignment="1" applyProtection="1">
      <alignment horizontal="center"/>
      <protection locked="0"/>
    </xf>
    <xf numFmtId="0" fontId="0" fillId="3" borderId="32" xfId="0" applyFill="1" applyBorder="1" applyAlignment="1" applyProtection="1">
      <alignment horizontal="left"/>
      <protection locked="0"/>
    </xf>
    <xf numFmtId="0" fontId="0" fillId="3" borderId="32" xfId="0" applyFill="1" applyBorder="1" applyProtection="1">
      <protection locked="0"/>
    </xf>
    <xf numFmtId="44" fontId="0" fillId="3" borderId="32" xfId="0" applyNumberFormat="1" applyFill="1" applyBorder="1" applyProtection="1">
      <protection locked="0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3" borderId="58" xfId="0" applyFill="1" applyBorder="1" applyProtection="1">
      <protection locked="0"/>
    </xf>
    <xf numFmtId="164" fontId="0" fillId="3" borderId="58" xfId="0" applyNumberFormat="1" applyFill="1" applyBorder="1" applyAlignment="1" applyProtection="1">
      <alignment horizontal="center"/>
      <protection locked="0"/>
    </xf>
    <xf numFmtId="0" fontId="0" fillId="3" borderId="31" xfId="0" applyFill="1" applyBorder="1" applyProtection="1">
      <protection locked="0"/>
    </xf>
    <xf numFmtId="164" fontId="0" fillId="3" borderId="31" xfId="0" applyNumberFormat="1" applyFill="1" applyBorder="1" applyAlignment="1" applyProtection="1">
      <alignment horizontal="center"/>
      <protection locked="0"/>
    </xf>
    <xf numFmtId="44" fontId="0" fillId="3" borderId="63" xfId="0" applyNumberFormat="1" applyFill="1" applyBorder="1" applyProtection="1">
      <protection locked="0"/>
    </xf>
    <xf numFmtId="44" fontId="0" fillId="3" borderId="69" xfId="0" applyNumberFormat="1" applyFill="1" applyBorder="1" applyProtection="1">
      <protection locked="0"/>
    </xf>
    <xf numFmtId="44" fontId="0" fillId="3" borderId="50" xfId="0" applyNumberFormat="1" applyFill="1" applyBorder="1" applyProtection="1">
      <protection locked="0"/>
    </xf>
    <xf numFmtId="0" fontId="1" fillId="0" borderId="60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0" fillId="3" borderId="58" xfId="0" applyFill="1" applyBorder="1" applyAlignment="1" applyProtection="1">
      <alignment horizontal="center"/>
      <protection locked="0"/>
    </xf>
    <xf numFmtId="0" fontId="0" fillId="3" borderId="61" xfId="0" applyFill="1" applyBorder="1" applyAlignment="1" applyProtection="1">
      <alignment horizontal="center"/>
      <protection locked="0"/>
    </xf>
    <xf numFmtId="44" fontId="0" fillId="3" borderId="61" xfId="0" applyNumberFormat="1" applyFill="1" applyBorder="1" applyAlignment="1" applyProtection="1">
      <alignment horizontal="center"/>
      <protection locked="0"/>
    </xf>
    <xf numFmtId="4" fontId="0" fillId="3" borderId="61" xfId="0" applyNumberFormat="1" applyFill="1" applyBorder="1" applyAlignment="1" applyProtection="1">
      <alignment horizontal="center"/>
      <protection locked="0"/>
    </xf>
    <xf numFmtId="0" fontId="0" fillId="3" borderId="26" xfId="0" applyFill="1" applyBorder="1" applyAlignment="1" applyProtection="1">
      <alignment horizontal="center"/>
      <protection locked="0"/>
    </xf>
    <xf numFmtId="44" fontId="0" fillId="3" borderId="26" xfId="0" applyNumberFormat="1" applyFill="1" applyBorder="1" applyAlignment="1" applyProtection="1">
      <alignment horizontal="center"/>
      <protection locked="0"/>
    </xf>
    <xf numFmtId="4" fontId="0" fillId="3" borderId="26" xfId="0" applyNumberFormat="1" applyFill="1" applyBorder="1" applyAlignment="1" applyProtection="1">
      <alignment horizontal="center"/>
      <protection locked="0"/>
    </xf>
    <xf numFmtId="0" fontId="0" fillId="3" borderId="31" xfId="0" applyFill="1" applyBorder="1" applyAlignment="1" applyProtection="1">
      <alignment horizontal="center"/>
      <protection locked="0"/>
    </xf>
    <xf numFmtId="0" fontId="0" fillId="3" borderId="30" xfId="0" applyFill="1" applyBorder="1" applyAlignment="1" applyProtection="1">
      <alignment horizontal="center"/>
      <protection locked="0"/>
    </xf>
    <xf numFmtId="44" fontId="0" fillId="3" borderId="30" xfId="0" applyNumberFormat="1" applyFill="1" applyBorder="1" applyAlignment="1" applyProtection="1">
      <alignment horizontal="center"/>
      <protection locked="0"/>
    </xf>
    <xf numFmtId="4" fontId="0" fillId="3" borderId="30" xfId="0" applyNumberFormat="1" applyFill="1" applyBorder="1" applyAlignment="1" applyProtection="1">
      <alignment horizontal="center"/>
      <protection locked="0"/>
    </xf>
    <xf numFmtId="4" fontId="0" fillId="3" borderId="58" xfId="0" applyNumberFormat="1" applyFill="1" applyBorder="1" applyAlignment="1" applyProtection="1">
      <alignment horizontal="center"/>
      <protection locked="0"/>
    </xf>
    <xf numFmtId="4" fontId="0" fillId="3" borderId="21" xfId="0" applyNumberFormat="1" applyFill="1" applyBorder="1" applyAlignment="1" applyProtection="1">
      <alignment horizontal="center"/>
      <protection locked="0"/>
    </xf>
    <xf numFmtId="4" fontId="0" fillId="3" borderId="31" xfId="0" applyNumberFormat="1" applyFill="1" applyBorder="1" applyAlignment="1" applyProtection="1">
      <alignment horizontal="center"/>
      <protection locked="0"/>
    </xf>
    <xf numFmtId="4" fontId="0" fillId="3" borderId="25" xfId="0" applyNumberFormat="1" applyFill="1" applyBorder="1" applyAlignment="1" applyProtection="1">
      <alignment horizontal="center"/>
      <protection locked="0"/>
    </xf>
    <xf numFmtId="165" fontId="0" fillId="3" borderId="25" xfId="0" applyNumberFormat="1" applyFill="1" applyBorder="1" applyAlignment="1" applyProtection="1">
      <alignment horizontal="center"/>
      <protection locked="0"/>
    </xf>
    <xf numFmtId="165" fontId="0" fillId="3" borderId="26" xfId="0" applyNumberFormat="1" applyFill="1" applyBorder="1" applyAlignment="1" applyProtection="1">
      <alignment horizontal="center"/>
      <protection locked="0"/>
    </xf>
    <xf numFmtId="44" fontId="0" fillId="3" borderId="1" xfId="0" applyNumberFormat="1" applyFill="1" applyBorder="1" applyProtection="1">
      <protection locked="0"/>
    </xf>
    <xf numFmtId="44" fontId="0" fillId="3" borderId="36" xfId="0" applyNumberFormat="1" applyFill="1" applyBorder="1" applyProtection="1">
      <protection locked="0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7" borderId="11" xfId="0" applyFont="1" applyFill="1" applyBorder="1"/>
    <xf numFmtId="0" fontId="1" fillId="7" borderId="13" xfId="0" applyFont="1" applyFill="1" applyBorder="1"/>
    <xf numFmtId="165" fontId="1" fillId="7" borderId="13" xfId="1" applyNumberFormat="1" applyFont="1" applyFill="1" applyBorder="1" applyAlignment="1">
      <alignment horizontal="center" vertical="top" wrapText="1"/>
    </xf>
    <xf numFmtId="44" fontId="1" fillId="7" borderId="13" xfId="0" applyNumberFormat="1" applyFont="1" applyFill="1" applyBorder="1"/>
    <xf numFmtId="165" fontId="1" fillId="7" borderId="13" xfId="1" applyNumberFormat="1" applyFont="1" applyFill="1" applyBorder="1" applyAlignment="1">
      <alignment horizontal="center"/>
    </xf>
    <xf numFmtId="165" fontId="1" fillId="7" borderId="14" xfId="1" applyNumberFormat="1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/>
    </xf>
    <xf numFmtId="0" fontId="1" fillId="6" borderId="49" xfId="0" applyFont="1" applyFill="1" applyBorder="1" applyAlignment="1">
      <alignment vertical="top"/>
    </xf>
    <xf numFmtId="0" fontId="1" fillId="5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5" borderId="13" xfId="0" applyNumberFormat="1" applyFont="1" applyFill="1" applyBorder="1" applyAlignment="1">
      <alignment horizontal="center"/>
    </xf>
    <xf numFmtId="164" fontId="0" fillId="3" borderId="29" xfId="0" applyNumberFormat="1" applyFill="1" applyBorder="1" applyAlignment="1" applyProtection="1">
      <alignment horizontal="center"/>
      <protection locked="0"/>
    </xf>
    <xf numFmtId="164" fontId="1" fillId="0" borderId="13" xfId="0" applyNumberFormat="1" applyFont="1" applyBorder="1" applyAlignment="1">
      <alignment horizontal="center"/>
    </xf>
    <xf numFmtId="0" fontId="1" fillId="5" borderId="13" xfId="0" applyFont="1" applyFill="1" applyBorder="1" applyAlignment="1">
      <alignment horizontal="left"/>
    </xf>
    <xf numFmtId="0" fontId="1" fillId="6" borderId="71" xfId="0" applyFont="1" applyFill="1" applyBorder="1" applyAlignment="1">
      <alignment horizontal="left" vertical="top" wrapText="1"/>
    </xf>
    <xf numFmtId="164" fontId="1" fillId="6" borderId="72" xfId="0" applyNumberFormat="1" applyFont="1" applyFill="1" applyBorder="1" applyAlignment="1">
      <alignment horizontal="center" vertical="top" wrapText="1"/>
    </xf>
    <xf numFmtId="0" fontId="1" fillId="6" borderId="74" xfId="0" applyFont="1" applyFill="1" applyBorder="1" applyAlignment="1">
      <alignment horizontal="left" vertical="top" wrapText="1"/>
    </xf>
    <xf numFmtId="0" fontId="1" fillId="6" borderId="70" xfId="0" applyFont="1" applyFill="1" applyBorder="1" applyAlignment="1">
      <alignment horizontal="center" vertical="top" wrapText="1"/>
    </xf>
    <xf numFmtId="0" fontId="1" fillId="6" borderId="53" xfId="0" applyFont="1" applyFill="1" applyBorder="1" applyAlignment="1">
      <alignment horizontal="left" vertical="top" wrapText="1"/>
    </xf>
    <xf numFmtId="164" fontId="1" fillId="5" borderId="73" xfId="0" applyNumberFormat="1" applyFont="1" applyFill="1" applyBorder="1" applyAlignment="1">
      <alignment horizontal="center"/>
    </xf>
    <xf numFmtId="164" fontId="0" fillId="3" borderId="76" xfId="0" applyNumberFormat="1" applyFill="1" applyBorder="1" applyAlignment="1" applyProtection="1">
      <alignment horizontal="center"/>
      <protection locked="0"/>
    </xf>
    <xf numFmtId="164" fontId="0" fillId="3" borderId="77" xfId="0" applyNumberFormat="1" applyFill="1" applyBorder="1" applyAlignment="1" applyProtection="1">
      <alignment horizontal="center"/>
      <protection locked="0"/>
    </xf>
    <xf numFmtId="164" fontId="0" fillId="3" borderId="78" xfId="0" applyNumberFormat="1" applyFill="1" applyBorder="1" applyAlignment="1" applyProtection="1">
      <alignment horizontal="center"/>
      <protection locked="0"/>
    </xf>
    <xf numFmtId="164" fontId="1" fillId="0" borderId="73" xfId="0" applyNumberFormat="1" applyFont="1" applyBorder="1" applyAlignment="1">
      <alignment horizontal="center"/>
    </xf>
    <xf numFmtId="164" fontId="0" fillId="0" borderId="75" xfId="0" applyNumberFormat="1" applyBorder="1" applyAlignment="1">
      <alignment horizontal="center"/>
    </xf>
    <xf numFmtId="0" fontId="1" fillId="5" borderId="54" xfId="0" applyFont="1" applyFill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0" fillId="0" borderId="37" xfId="0" applyBorder="1" applyAlignment="1">
      <alignment horizontal="left"/>
    </xf>
    <xf numFmtId="0" fontId="0" fillId="3" borderId="28" xfId="0" applyFill="1" applyBorder="1" applyAlignment="1" applyProtection="1">
      <alignment horizontal="left"/>
      <protection locked="0"/>
    </xf>
    <xf numFmtId="164" fontId="1" fillId="5" borderId="54" xfId="0" applyNumberFormat="1" applyFont="1" applyFill="1" applyBorder="1" applyAlignment="1">
      <alignment horizontal="center"/>
    </xf>
    <xf numFmtId="164" fontId="0" fillId="3" borderId="79" xfId="0" applyNumberFormat="1" applyFill="1" applyBorder="1" applyAlignment="1" applyProtection="1">
      <alignment horizontal="center"/>
      <protection locked="0"/>
    </xf>
    <xf numFmtId="164" fontId="0" fillId="3" borderId="80" xfId="0" applyNumberFormat="1" applyFill="1" applyBorder="1" applyAlignment="1" applyProtection="1">
      <alignment horizontal="center"/>
      <protection locked="0"/>
    </xf>
    <xf numFmtId="164" fontId="0" fillId="3" borderId="81" xfId="0" applyNumberFormat="1" applyFill="1" applyBorder="1" applyAlignment="1" applyProtection="1">
      <alignment horizontal="center"/>
      <protection locked="0"/>
    </xf>
    <xf numFmtId="164" fontId="1" fillId="0" borderId="54" xfId="0" applyNumberFormat="1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1" fillId="6" borderId="17" xfId="0" applyFont="1" applyFill="1" applyBorder="1" applyAlignment="1">
      <alignment horizontal="center" vertical="top"/>
    </xf>
    <xf numFmtId="0" fontId="1" fillId="5" borderId="73" xfId="0" applyFont="1" applyFill="1" applyBorder="1"/>
    <xf numFmtId="0" fontId="0" fillId="3" borderId="76" xfId="0" applyFill="1" applyBorder="1" applyAlignment="1" applyProtection="1">
      <alignment horizontal="left"/>
      <protection locked="0"/>
    </xf>
    <xf numFmtId="0" fontId="0" fillId="3" borderId="77" xfId="0" applyFill="1" applyBorder="1" applyAlignment="1" applyProtection="1">
      <alignment horizontal="left"/>
      <protection locked="0"/>
    </xf>
    <xf numFmtId="0" fontId="0" fillId="3" borderId="78" xfId="0" applyFill="1" applyBorder="1" applyAlignment="1" applyProtection="1">
      <alignment horizontal="left"/>
      <protection locked="0"/>
    </xf>
    <xf numFmtId="0" fontId="0" fillId="0" borderId="75" xfId="0" applyBorder="1" applyAlignment="1">
      <alignment horizontal="left"/>
    </xf>
    <xf numFmtId="164" fontId="1" fillId="6" borderId="71" xfId="0" applyNumberFormat="1" applyFont="1" applyFill="1" applyBorder="1" applyAlignment="1">
      <alignment horizontal="center" vertical="top" wrapText="1"/>
    </xf>
    <xf numFmtId="0" fontId="1" fillId="6" borderId="82" xfId="0" applyFont="1" applyFill="1" applyBorder="1" applyAlignment="1">
      <alignment vertical="top" wrapText="1"/>
    </xf>
    <xf numFmtId="0" fontId="1" fillId="6" borderId="71" xfId="0" applyFont="1" applyFill="1" applyBorder="1" applyAlignment="1">
      <alignment vertical="top"/>
    </xf>
    <xf numFmtId="0" fontId="1" fillId="6" borderId="71" xfId="0" applyFont="1" applyFill="1" applyBorder="1" applyAlignment="1">
      <alignment horizontal="center" vertical="top"/>
    </xf>
    <xf numFmtId="164" fontId="1" fillId="6" borderId="83" xfId="0" applyNumberFormat="1" applyFont="1" applyFill="1" applyBorder="1" applyAlignment="1">
      <alignment horizontal="center" vertical="top" wrapText="1"/>
    </xf>
    <xf numFmtId="0" fontId="0" fillId="7" borderId="14" xfId="0" applyFill="1" applyBorder="1"/>
    <xf numFmtId="44" fontId="1" fillId="5" borderId="13" xfId="2" applyFont="1" applyFill="1" applyBorder="1" applyAlignment="1" applyProtection="1">
      <alignment horizontal="left"/>
    </xf>
    <xf numFmtId="44" fontId="1" fillId="6" borderId="46" xfId="2" applyFont="1" applyFill="1" applyBorder="1" applyAlignment="1" applyProtection="1">
      <alignment horizontal="center" vertical="top" wrapText="1"/>
    </xf>
    <xf numFmtId="44" fontId="0" fillId="0" borderId="0" xfId="2" applyFont="1" applyFill="1" applyBorder="1" applyAlignment="1" applyProtection="1">
      <alignment horizontal="left"/>
    </xf>
    <xf numFmtId="44" fontId="0" fillId="0" borderId="0" xfId="2" applyFont="1" applyBorder="1" applyAlignment="1" applyProtection="1">
      <alignment horizontal="left"/>
    </xf>
    <xf numFmtId="0" fontId="1" fillId="6" borderId="82" xfId="0" applyFont="1" applyFill="1" applyBorder="1" applyAlignment="1">
      <alignment vertical="top"/>
    </xf>
    <xf numFmtId="44" fontId="0" fillId="3" borderId="25" xfId="2" applyFont="1" applyFill="1" applyBorder="1" applyProtection="1">
      <protection locked="0"/>
    </xf>
    <xf numFmtId="44" fontId="0" fillId="3" borderId="26" xfId="2" applyFont="1" applyFill="1" applyBorder="1" applyProtection="1">
      <protection locked="0"/>
    </xf>
    <xf numFmtId="44" fontId="0" fillId="3" borderId="28" xfId="2" applyFont="1" applyFill="1" applyBorder="1" applyProtection="1">
      <protection locked="0"/>
    </xf>
    <xf numFmtId="44" fontId="1" fillId="0" borderId="13" xfId="2" applyFont="1" applyFill="1" applyBorder="1" applyProtection="1"/>
    <xf numFmtId="44" fontId="1" fillId="6" borderId="83" xfId="2" applyFont="1" applyFill="1" applyBorder="1" applyAlignment="1" applyProtection="1">
      <alignment horizontal="center" vertical="top" wrapText="1"/>
    </xf>
    <xf numFmtId="44" fontId="0" fillId="0" borderId="0" xfId="2" applyFont="1" applyFill="1" applyProtection="1"/>
    <xf numFmtId="44" fontId="0" fillId="0" borderId="0" xfId="2" applyFont="1" applyProtection="1"/>
    <xf numFmtId="44" fontId="1" fillId="5" borderId="13" xfId="2" applyFont="1" applyFill="1" applyBorder="1" applyAlignment="1" applyProtection="1"/>
    <xf numFmtId="44" fontId="1" fillId="6" borderId="18" xfId="2" applyFont="1" applyFill="1" applyBorder="1" applyAlignment="1" applyProtection="1">
      <alignment horizontal="center" vertical="top" wrapText="1"/>
    </xf>
    <xf numFmtId="44" fontId="1" fillId="6" borderId="70" xfId="2" applyFont="1" applyFill="1" applyBorder="1" applyAlignment="1" applyProtection="1">
      <alignment horizontal="center" vertical="top"/>
    </xf>
    <xf numFmtId="44" fontId="1" fillId="6" borderId="82" xfId="2" applyFont="1" applyFill="1" applyBorder="1" applyAlignment="1" applyProtection="1">
      <alignment horizontal="center" vertical="top" wrapText="1"/>
    </xf>
    <xf numFmtId="165" fontId="1" fillId="7" borderId="0" xfId="1" applyNumberFormat="1" applyFont="1" applyFill="1" applyBorder="1" applyAlignment="1">
      <alignment horizontal="center" vertical="top" wrapText="1"/>
    </xf>
    <xf numFmtId="165" fontId="1" fillId="7" borderId="0" xfId="1" applyNumberFormat="1" applyFont="1" applyFill="1" applyBorder="1" applyAlignment="1" applyProtection="1">
      <alignment horizontal="center"/>
    </xf>
    <xf numFmtId="44" fontId="0" fillId="3" borderId="61" xfId="0" applyNumberFormat="1" applyFill="1" applyBorder="1" applyProtection="1">
      <protection locked="0"/>
    </xf>
    <xf numFmtId="44" fontId="0" fillId="0" borderId="84" xfId="0" applyNumberFormat="1" applyBorder="1"/>
    <xf numFmtId="0" fontId="1" fillId="6" borderId="84" xfId="0" applyFont="1" applyFill="1" applyBorder="1" applyAlignment="1">
      <alignment horizontal="center" wrapText="1"/>
    </xf>
    <xf numFmtId="0" fontId="1" fillId="2" borderId="66" xfId="0" applyFont="1" applyFill="1" applyBorder="1" applyAlignment="1">
      <alignment horizontal="center" wrapText="1"/>
    </xf>
    <xf numFmtId="44" fontId="0" fillId="0" borderId="85" xfId="0" applyNumberFormat="1" applyBorder="1"/>
    <xf numFmtId="44" fontId="1" fillId="0" borderId="85" xfId="0" applyNumberFormat="1" applyFont="1" applyBorder="1"/>
    <xf numFmtId="0" fontId="0" fillId="7" borderId="85" xfId="0" applyFill="1" applyBorder="1"/>
    <xf numFmtId="0" fontId="1" fillId="7" borderId="85" xfId="0" applyFont="1" applyFill="1" applyBorder="1"/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 wrapText="1"/>
    </xf>
    <xf numFmtId="44" fontId="1" fillId="0" borderId="53" xfId="0" applyNumberFormat="1" applyFont="1" applyBorder="1"/>
    <xf numFmtId="165" fontId="1" fillId="0" borderId="9" xfId="1" applyNumberFormat="1" applyFont="1" applyFill="1" applyBorder="1" applyAlignment="1">
      <alignment horizontal="center"/>
    </xf>
    <xf numFmtId="165" fontId="1" fillId="0" borderId="47" xfId="1" applyNumberFormat="1" applyFont="1" applyFill="1" applyBorder="1" applyAlignment="1">
      <alignment horizontal="center" vertical="top" wrapText="1"/>
    </xf>
    <xf numFmtId="44" fontId="1" fillId="0" borderId="47" xfId="0" applyNumberFormat="1" applyFont="1" applyBorder="1"/>
    <xf numFmtId="165" fontId="1" fillId="0" borderId="47" xfId="1" applyNumberFormat="1" applyFont="1" applyFill="1" applyBorder="1" applyAlignment="1">
      <alignment horizontal="center"/>
    </xf>
    <xf numFmtId="165" fontId="1" fillId="0" borderId="48" xfId="1" applyNumberFormat="1" applyFont="1" applyFill="1" applyBorder="1" applyAlignment="1">
      <alignment horizontal="center"/>
    </xf>
    <xf numFmtId="0" fontId="1" fillId="2" borderId="64" xfId="0" applyFont="1" applyFill="1" applyBorder="1" applyAlignment="1">
      <alignment horizontal="center" wrapText="1"/>
    </xf>
    <xf numFmtId="0" fontId="5" fillId="2" borderId="64" xfId="0" applyFont="1" applyFill="1" applyBorder="1" applyAlignment="1">
      <alignment horizontal="center" wrapText="1"/>
    </xf>
    <xf numFmtId="44" fontId="0" fillId="3" borderId="52" xfId="0" applyNumberFormat="1" applyFill="1" applyBorder="1" applyProtection="1">
      <protection locked="0"/>
    </xf>
    <xf numFmtId="44" fontId="0" fillId="0" borderId="75" xfId="0" applyNumberFormat="1" applyBorder="1"/>
    <xf numFmtId="165" fontId="2" fillId="0" borderId="37" xfId="1" applyNumberFormat="1" applyFont="1" applyFill="1" applyBorder="1" applyAlignment="1">
      <alignment horizontal="center"/>
    </xf>
    <xf numFmtId="165" fontId="2" fillId="3" borderId="50" xfId="1" applyNumberFormat="1" applyFont="1" applyFill="1" applyBorder="1" applyAlignment="1" applyProtection="1">
      <alignment horizontal="center"/>
      <protection locked="0"/>
    </xf>
    <xf numFmtId="44" fontId="1" fillId="0" borderId="54" xfId="0" applyNumberFormat="1" applyFont="1" applyBorder="1"/>
    <xf numFmtId="165" fontId="1" fillId="0" borderId="54" xfId="1" applyNumberFormat="1" applyFont="1" applyFill="1" applyBorder="1" applyAlignment="1">
      <alignment horizontal="center"/>
    </xf>
    <xf numFmtId="0" fontId="0" fillId="7" borderId="6" xfId="0" applyFill="1" applyBorder="1"/>
    <xf numFmtId="0" fontId="0" fillId="7" borderId="66" xfId="0" applyFill="1" applyBorder="1"/>
    <xf numFmtId="165" fontId="2" fillId="7" borderId="66" xfId="1" applyNumberFormat="1" applyFont="1" applyFill="1" applyBorder="1" applyAlignment="1">
      <alignment horizontal="center" vertical="top" wrapText="1"/>
    </xf>
    <xf numFmtId="166" fontId="0" fillId="3" borderId="64" xfId="0" applyNumberFormat="1" applyFill="1" applyBorder="1"/>
    <xf numFmtId="166" fontId="0" fillId="7" borderId="64" xfId="0" applyNumberFormat="1" applyFill="1" applyBorder="1"/>
    <xf numFmtId="0" fontId="5" fillId="2" borderId="5" xfId="0" applyFont="1" applyFill="1" applyBorder="1" applyAlignment="1">
      <alignment horizontal="center" wrapText="1"/>
    </xf>
    <xf numFmtId="0" fontId="5" fillId="2" borderId="33" xfId="0" applyFont="1" applyFill="1" applyBorder="1" applyAlignment="1">
      <alignment horizontal="center" wrapText="1"/>
    </xf>
    <xf numFmtId="44" fontId="0" fillId="0" borderId="53" xfId="0" applyNumberFormat="1" applyBorder="1"/>
    <xf numFmtId="165" fontId="2" fillId="0" borderId="9" xfId="1" applyNumberFormat="1" applyFont="1" applyFill="1" applyBorder="1" applyAlignment="1">
      <alignment horizontal="center"/>
    </xf>
    <xf numFmtId="44" fontId="1" fillId="9" borderId="47" xfId="0" applyNumberFormat="1" applyFont="1" applyFill="1" applyBorder="1"/>
    <xf numFmtId="165" fontId="1" fillId="9" borderId="48" xfId="1" applyNumberFormat="1" applyFont="1" applyFill="1" applyBorder="1" applyAlignment="1">
      <alignment horizontal="center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32" xfId="0" applyFill="1" applyBorder="1" applyAlignment="1" applyProtection="1">
      <alignment horizontal="center"/>
      <protection locked="0"/>
    </xf>
    <xf numFmtId="164" fontId="0" fillId="3" borderId="10" xfId="0" applyNumberFormat="1" applyFill="1" applyBorder="1" applyAlignment="1" applyProtection="1">
      <alignment horizontal="center" vertical="center" wrapText="1"/>
      <protection locked="0"/>
    </xf>
    <xf numFmtId="164" fontId="0" fillId="3" borderId="9" xfId="0" applyNumberFormat="1" applyFill="1" applyBorder="1" applyAlignment="1" applyProtection="1">
      <alignment horizontal="center" vertical="center"/>
      <protection locked="0"/>
    </xf>
    <xf numFmtId="49" fontId="0" fillId="3" borderId="25" xfId="0" applyNumberFormat="1" applyFill="1" applyBorder="1" applyAlignment="1" applyProtection="1">
      <alignment horizontal="center"/>
      <protection locked="0"/>
    </xf>
    <xf numFmtId="49" fontId="0" fillId="3" borderId="26" xfId="0" applyNumberFormat="1" applyFill="1" applyBorder="1" applyAlignment="1" applyProtection="1">
      <alignment horizontal="center"/>
      <protection locked="0"/>
    </xf>
    <xf numFmtId="49" fontId="0" fillId="3" borderId="32" xfId="0" applyNumberFormat="1" applyFill="1" applyBorder="1" applyAlignment="1" applyProtection="1">
      <alignment horizontal="center"/>
      <protection locked="0"/>
    </xf>
    <xf numFmtId="0" fontId="0" fillId="3" borderId="58" xfId="0" applyFill="1" applyBorder="1" applyAlignment="1" applyProtection="1">
      <alignment vertical="top" wrapText="1"/>
      <protection locked="0"/>
    </xf>
    <xf numFmtId="0" fontId="0" fillId="3" borderId="21" xfId="0" applyFill="1" applyBorder="1" applyAlignment="1" applyProtection="1">
      <alignment vertical="top" wrapText="1"/>
      <protection locked="0"/>
    </xf>
    <xf numFmtId="49" fontId="0" fillId="3" borderId="58" xfId="0" applyNumberFormat="1" applyFill="1" applyBorder="1" applyProtection="1">
      <protection locked="0"/>
    </xf>
    <xf numFmtId="49" fontId="0" fillId="3" borderId="21" xfId="0" applyNumberFormat="1" applyFill="1" applyBorder="1" applyProtection="1">
      <protection locked="0"/>
    </xf>
    <xf numFmtId="0" fontId="0" fillId="3" borderId="31" xfId="0" applyFill="1" applyBorder="1" applyAlignment="1" applyProtection="1">
      <alignment vertical="top" wrapText="1"/>
      <protection locked="0"/>
    </xf>
    <xf numFmtId="49" fontId="0" fillId="3" borderId="58" xfId="0" applyNumberFormat="1" applyFill="1" applyBorder="1" applyAlignment="1" applyProtection="1">
      <alignment vertical="top" wrapText="1"/>
      <protection locked="0"/>
    </xf>
    <xf numFmtId="49" fontId="0" fillId="3" borderId="21" xfId="0" applyNumberFormat="1" applyFill="1" applyBorder="1" applyAlignment="1" applyProtection="1">
      <alignment vertical="top" wrapText="1"/>
      <protection locked="0"/>
    </xf>
    <xf numFmtId="2" fontId="0" fillId="3" borderId="25" xfId="0" applyNumberFormat="1" applyFill="1" applyBorder="1" applyAlignment="1" applyProtection="1">
      <alignment horizontal="center"/>
      <protection locked="0"/>
    </xf>
    <xf numFmtId="2" fontId="0" fillId="3" borderId="26" xfId="0" applyNumberFormat="1" applyFill="1" applyBorder="1" applyAlignment="1" applyProtection="1">
      <alignment horizontal="center"/>
      <protection locked="0"/>
    </xf>
    <xf numFmtId="2" fontId="0" fillId="3" borderId="32" xfId="0" applyNumberFormat="1" applyFill="1" applyBorder="1" applyAlignment="1" applyProtection="1">
      <alignment horizontal="center"/>
      <protection locked="0"/>
    </xf>
    <xf numFmtId="10" fontId="0" fillId="3" borderId="25" xfId="0" applyNumberFormat="1" applyFill="1" applyBorder="1" applyAlignment="1" applyProtection="1">
      <alignment horizontal="center"/>
      <protection locked="0"/>
    </xf>
    <xf numFmtId="10" fontId="0" fillId="3" borderId="26" xfId="0" applyNumberFormat="1" applyFill="1" applyBorder="1" applyAlignment="1" applyProtection="1">
      <alignment horizontal="center"/>
      <protection locked="0"/>
    </xf>
    <xf numFmtId="10" fontId="0" fillId="3" borderId="32" xfId="0" applyNumberFormat="1" applyFill="1" applyBorder="1" applyAlignment="1" applyProtection="1">
      <alignment horizontal="center"/>
      <protection locked="0"/>
    </xf>
    <xf numFmtId="0" fontId="0" fillId="3" borderId="22" xfId="0" applyFill="1" applyBorder="1" applyAlignment="1" applyProtection="1">
      <alignment vertical="top" wrapText="1"/>
      <protection locked="0"/>
    </xf>
    <xf numFmtId="0" fontId="0" fillId="3" borderId="67" xfId="0" applyFill="1" applyBorder="1" applyAlignment="1" applyProtection="1">
      <alignment vertical="top" wrapText="1"/>
      <protection locked="0"/>
    </xf>
    <xf numFmtId="44" fontId="1" fillId="0" borderId="41" xfId="0" applyNumberFormat="1" applyFont="1" applyBorder="1"/>
    <xf numFmtId="0" fontId="0" fillId="3" borderId="29" xfId="0" applyFill="1" applyBorder="1" applyAlignment="1" applyProtection="1">
      <alignment vertical="top" wrapText="1"/>
      <protection locked="0"/>
    </xf>
    <xf numFmtId="44" fontId="1" fillId="0" borderId="43" xfId="0" applyNumberFormat="1" applyFont="1" applyBorder="1"/>
    <xf numFmtId="44" fontId="0" fillId="3" borderId="28" xfId="0" applyNumberFormat="1" applyFill="1" applyBorder="1" applyProtection="1">
      <protection locked="0"/>
    </xf>
    <xf numFmtId="44" fontId="1" fillId="0" borderId="13" xfId="0" applyNumberFormat="1" applyFont="1" applyBorder="1"/>
    <xf numFmtId="44" fontId="1" fillId="0" borderId="22" xfId="0" applyNumberFormat="1" applyFont="1" applyBorder="1"/>
    <xf numFmtId="44" fontId="1" fillId="0" borderId="42" xfId="0" applyNumberFormat="1" applyFont="1" applyBorder="1"/>
    <xf numFmtId="44" fontId="0" fillId="3" borderId="22" xfId="0" applyNumberFormat="1" applyFill="1" applyBorder="1" applyProtection="1">
      <protection locked="0"/>
    </xf>
    <xf numFmtId="44" fontId="0" fillId="3" borderId="21" xfId="0" applyNumberFormat="1" applyFill="1" applyBorder="1" applyProtection="1">
      <protection locked="0"/>
    </xf>
    <xf numFmtId="44" fontId="0" fillId="3" borderId="29" xfId="0" applyNumberFormat="1" applyFill="1" applyBorder="1" applyProtection="1">
      <protection locked="0"/>
    </xf>
    <xf numFmtId="0" fontId="1" fillId="6" borderId="52" xfId="0" applyFont="1" applyFill="1" applyBorder="1" applyAlignment="1">
      <alignment horizontal="left" vertical="top"/>
    </xf>
    <xf numFmtId="0" fontId="1" fillId="10" borderId="53" xfId="0" applyFont="1" applyFill="1" applyBorder="1" applyAlignment="1">
      <alignment horizontal="left" vertical="top" wrapText="1"/>
    </xf>
    <xf numFmtId="42" fontId="1" fillId="10" borderId="53" xfId="0" applyNumberFormat="1" applyFont="1" applyFill="1" applyBorder="1" applyAlignment="1">
      <alignment horizontal="center"/>
    </xf>
    <xf numFmtId="44" fontId="0" fillId="0" borderId="0" xfId="2" applyFont="1" applyFill="1" applyBorder="1" applyProtection="1"/>
    <xf numFmtId="44" fontId="1" fillId="0" borderId="0" xfId="0" applyNumberFormat="1" applyFont="1"/>
    <xf numFmtId="165" fontId="2" fillId="0" borderId="5" xfId="1" applyNumberFormat="1" applyFont="1" applyFill="1" applyBorder="1" applyAlignment="1">
      <alignment horizontal="center"/>
    </xf>
    <xf numFmtId="42" fontId="1" fillId="10" borderId="1" xfId="0" applyNumberFormat="1" applyFont="1" applyFill="1" applyBorder="1" applyAlignment="1">
      <alignment horizontal="center" wrapText="1"/>
    </xf>
    <xf numFmtId="42" fontId="1" fillId="4" borderId="89" xfId="0" applyNumberFormat="1" applyFont="1" applyFill="1" applyBorder="1" applyAlignment="1">
      <alignment horizontal="center" wrapText="1"/>
    </xf>
    <xf numFmtId="0" fontId="1" fillId="4" borderId="53" xfId="0" applyFont="1" applyFill="1" applyBorder="1" applyAlignment="1">
      <alignment horizontal="left" vertical="top" wrapText="1"/>
    </xf>
    <xf numFmtId="42" fontId="1" fillId="4" borderId="53" xfId="0" applyNumberFormat="1" applyFont="1" applyFill="1" applyBorder="1" applyAlignment="1">
      <alignment horizontal="center"/>
    </xf>
    <xf numFmtId="42" fontId="1" fillId="4" borderId="46" xfId="0" applyNumberFormat="1" applyFont="1" applyFill="1" applyBorder="1" applyAlignment="1">
      <alignment horizontal="center"/>
    </xf>
    <xf numFmtId="0" fontId="1" fillId="4" borderId="53" xfId="0" applyFont="1" applyFill="1" applyBorder="1"/>
    <xf numFmtId="42" fontId="1" fillId="11" borderId="40" xfId="0" applyNumberFormat="1" applyFont="1" applyFill="1" applyBorder="1" applyAlignment="1">
      <alignment horizontal="center" vertical="top" wrapText="1"/>
    </xf>
    <xf numFmtId="42" fontId="1" fillId="11" borderId="16" xfId="0" applyNumberFormat="1" applyFont="1" applyFill="1" applyBorder="1" applyAlignment="1">
      <alignment horizontal="center" vertical="top" wrapText="1"/>
    </xf>
    <xf numFmtId="42" fontId="1" fillId="11" borderId="37" xfId="0" applyNumberFormat="1" applyFont="1" applyFill="1" applyBorder="1" applyAlignment="1">
      <alignment horizontal="center"/>
    </xf>
    <xf numFmtId="42" fontId="1" fillId="11" borderId="50" xfId="0" applyNumberFormat="1" applyFont="1" applyFill="1" applyBorder="1" applyAlignment="1">
      <alignment horizontal="center"/>
    </xf>
    <xf numFmtId="42" fontId="1" fillId="11" borderId="53" xfId="0" applyNumberFormat="1" applyFont="1" applyFill="1" applyBorder="1" applyAlignment="1">
      <alignment horizontal="center"/>
    </xf>
    <xf numFmtId="42" fontId="1" fillId="11" borderId="46" xfId="0" applyNumberFormat="1" applyFont="1" applyFill="1" applyBorder="1" applyAlignment="1">
      <alignment horizontal="center"/>
    </xf>
    <xf numFmtId="42" fontId="1" fillId="11" borderId="9" xfId="0" applyNumberFormat="1" applyFont="1" applyFill="1" applyBorder="1" applyAlignment="1">
      <alignment horizontal="center"/>
    </xf>
    <xf numFmtId="42" fontId="1" fillId="4" borderId="89" xfId="0" applyNumberFormat="1" applyFont="1" applyFill="1" applyBorder="1" applyAlignment="1">
      <alignment horizontal="center"/>
    </xf>
    <xf numFmtId="42" fontId="1" fillId="4" borderId="72" xfId="0" applyNumberFormat="1" applyFont="1" applyFill="1" applyBorder="1" applyAlignment="1">
      <alignment horizontal="center"/>
    </xf>
    <xf numFmtId="44" fontId="0" fillId="0" borderId="91" xfId="0" applyNumberFormat="1" applyBorder="1"/>
    <xf numFmtId="0" fontId="1" fillId="11" borderId="38" xfId="0" applyFont="1" applyFill="1" applyBorder="1" applyAlignment="1">
      <alignment horizontal="center" vertical="top" wrapText="1"/>
    </xf>
    <xf numFmtId="42" fontId="1" fillId="11" borderId="51" xfId="0" applyNumberFormat="1" applyFont="1" applyFill="1" applyBorder="1" applyAlignment="1">
      <alignment horizontal="center"/>
    </xf>
    <xf numFmtId="42" fontId="1" fillId="11" borderId="10" xfId="0" applyNumberFormat="1" applyFont="1" applyFill="1" applyBorder="1" applyAlignment="1">
      <alignment horizontal="center"/>
    </xf>
    <xf numFmtId="44" fontId="0" fillId="0" borderId="92" xfId="0" applyNumberFormat="1" applyBorder="1"/>
    <xf numFmtId="44" fontId="0" fillId="0" borderId="93" xfId="0" applyNumberFormat="1" applyBorder="1"/>
    <xf numFmtId="44" fontId="1" fillId="0" borderId="31" xfId="0" applyNumberFormat="1" applyFont="1" applyBorder="1"/>
    <xf numFmtId="44" fontId="0" fillId="3" borderId="94" xfId="0" applyNumberFormat="1" applyFill="1" applyBorder="1" applyProtection="1">
      <protection locked="0"/>
    </xf>
    <xf numFmtId="44" fontId="1" fillId="0" borderId="95" xfId="0" applyNumberFormat="1" applyFont="1" applyBorder="1"/>
    <xf numFmtId="0" fontId="1" fillId="6" borderId="15" xfId="0" applyFont="1" applyFill="1" applyBorder="1" applyAlignment="1">
      <alignment horizontal="center" vertical="top" wrapText="1"/>
    </xf>
    <xf numFmtId="0" fontId="1" fillId="6" borderId="75" xfId="0" applyFont="1" applyFill="1" applyBorder="1" applyAlignment="1">
      <alignment horizontal="center" vertical="top"/>
    </xf>
    <xf numFmtId="0" fontId="1" fillId="6" borderId="72" xfId="0" applyFont="1" applyFill="1" applyBorder="1" applyAlignment="1">
      <alignment horizontal="center" vertical="top"/>
    </xf>
    <xf numFmtId="0" fontId="0" fillId="3" borderId="91" xfId="0" applyFill="1" applyBorder="1" applyAlignment="1" applyProtection="1">
      <alignment horizontal="center"/>
      <protection locked="0"/>
    </xf>
    <xf numFmtId="0" fontId="0" fillId="3" borderId="96" xfId="0" applyFill="1" applyBorder="1" applyAlignment="1" applyProtection="1">
      <alignment horizontal="center"/>
      <protection locked="0"/>
    </xf>
    <xf numFmtId="0" fontId="0" fillId="3" borderId="97" xfId="0" applyFill="1" applyBorder="1" applyAlignment="1" applyProtection="1">
      <alignment horizontal="center"/>
      <protection locked="0"/>
    </xf>
    <xf numFmtId="0" fontId="1" fillId="4" borderId="46" xfId="0" applyFont="1" applyFill="1" applyBorder="1" applyAlignment="1">
      <alignment horizontal="center" vertical="top" wrapText="1"/>
    </xf>
    <xf numFmtId="0" fontId="0" fillId="3" borderId="28" xfId="0" applyFill="1" applyBorder="1" applyProtection="1">
      <protection locked="0"/>
    </xf>
    <xf numFmtId="42" fontId="1" fillId="10" borderId="33" xfId="0" applyNumberFormat="1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 vertical="top" wrapText="1"/>
    </xf>
    <xf numFmtId="42" fontId="1" fillId="10" borderId="9" xfId="0" applyNumberFormat="1" applyFont="1" applyFill="1" applyBorder="1" applyAlignment="1">
      <alignment horizontal="center"/>
    </xf>
    <xf numFmtId="0" fontId="0" fillId="3" borderId="23" xfId="0" applyFill="1" applyBorder="1" applyProtection="1">
      <protection locked="0"/>
    </xf>
    <xf numFmtId="44" fontId="0" fillId="0" borderId="41" xfId="0" applyNumberFormat="1" applyBorder="1"/>
    <xf numFmtId="0" fontId="0" fillId="3" borderId="24" xfId="0" applyFill="1" applyBorder="1" applyProtection="1">
      <protection locked="0"/>
    </xf>
    <xf numFmtId="0" fontId="0" fillId="3" borderId="98" xfId="0" applyFill="1" applyBorder="1" applyProtection="1">
      <protection locked="0"/>
    </xf>
    <xf numFmtId="0" fontId="0" fillId="3" borderId="99" xfId="0" applyFill="1" applyBorder="1" applyAlignment="1" applyProtection="1">
      <alignment vertical="top" wrapText="1"/>
      <protection locked="0"/>
    </xf>
    <xf numFmtId="44" fontId="0" fillId="3" borderId="99" xfId="0" applyNumberFormat="1" applyFill="1" applyBorder="1" applyProtection="1">
      <protection locked="0"/>
    </xf>
    <xf numFmtId="44" fontId="0" fillId="0" borderId="95" xfId="0" applyNumberFormat="1" applyBorder="1"/>
    <xf numFmtId="0" fontId="0" fillId="4" borderId="2" xfId="0" applyFill="1" applyBorder="1"/>
    <xf numFmtId="0" fontId="1" fillId="12" borderId="11" xfId="0" applyFont="1" applyFill="1" applyBorder="1"/>
    <xf numFmtId="0" fontId="1" fillId="12" borderId="13" xfId="0" applyFont="1" applyFill="1" applyBorder="1"/>
    <xf numFmtId="165" fontId="1" fillId="12" borderId="13" xfId="1" applyNumberFormat="1" applyFont="1" applyFill="1" applyBorder="1" applyAlignment="1">
      <alignment horizontal="center" vertical="top" wrapText="1"/>
    </xf>
    <xf numFmtId="44" fontId="1" fillId="12" borderId="47" xfId="0" applyNumberFormat="1" applyFont="1" applyFill="1" applyBorder="1"/>
    <xf numFmtId="44" fontId="1" fillId="12" borderId="13" xfId="0" applyNumberFormat="1" applyFont="1" applyFill="1" applyBorder="1"/>
    <xf numFmtId="165" fontId="2" fillId="12" borderId="48" xfId="1" applyNumberFormat="1" applyFont="1" applyFill="1" applyBorder="1" applyAlignment="1">
      <alignment horizontal="center"/>
    </xf>
    <xf numFmtId="0" fontId="1" fillId="0" borderId="88" xfId="0" applyFont="1" applyBorder="1"/>
    <xf numFmtId="0" fontId="1" fillId="0" borderId="47" xfId="0" applyFont="1" applyBorder="1"/>
    <xf numFmtId="0" fontId="0" fillId="0" borderId="7" xfId="0" applyBorder="1"/>
    <xf numFmtId="0" fontId="0" fillId="0" borderId="2" xfId="0" applyBorder="1"/>
    <xf numFmtId="0" fontId="1" fillId="2" borderId="34" xfId="0" applyFont="1" applyFill="1" applyBorder="1"/>
    <xf numFmtId="0" fontId="0" fillId="0" borderId="1" xfId="0" applyBorder="1"/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53" xfId="0" applyFont="1" applyBorder="1"/>
    <xf numFmtId="0" fontId="0" fillId="0" borderId="53" xfId="0" applyBorder="1"/>
    <xf numFmtId="0" fontId="0" fillId="0" borderId="85" xfId="0" applyBorder="1"/>
    <xf numFmtId="0" fontId="1" fillId="2" borderId="6" xfId="0" applyFont="1" applyFill="1" applyBorder="1" applyAlignment="1">
      <alignment wrapText="1"/>
    </xf>
    <xf numFmtId="0" fontId="0" fillId="0" borderId="66" xfId="0" applyBorder="1" applyAlignment="1">
      <alignment wrapText="1"/>
    </xf>
    <xf numFmtId="0" fontId="0" fillId="0" borderId="7" xfId="0" applyBorder="1" applyAlignment="1">
      <alignment horizontal="left"/>
    </xf>
    <xf numFmtId="0" fontId="0" fillId="0" borderId="85" xfId="0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5" xfId="0" applyFont="1" applyBorder="1" applyAlignment="1">
      <alignment horizontal="left"/>
    </xf>
    <xf numFmtId="0" fontId="0" fillId="0" borderId="86" xfId="0" applyBorder="1"/>
    <xf numFmtId="0" fontId="0" fillId="0" borderId="87" xfId="0" applyBorder="1"/>
    <xf numFmtId="0" fontId="7" fillId="8" borderId="0" xfId="0" applyFont="1" applyFill="1"/>
    <xf numFmtId="0" fontId="8" fillId="8" borderId="0" xfId="0" applyFont="1" applyFill="1"/>
    <xf numFmtId="0" fontId="1" fillId="9" borderId="88" xfId="0" applyFont="1" applyFill="1" applyBorder="1"/>
    <xf numFmtId="0" fontId="1" fillId="9" borderId="47" xfId="0" applyFont="1" applyFill="1" applyBorder="1"/>
    <xf numFmtId="0" fontId="0" fillId="7" borderId="0" xfId="0" applyFill="1"/>
    <xf numFmtId="0" fontId="0" fillId="0" borderId="35" xfId="0" applyBorder="1"/>
    <xf numFmtId="0" fontId="0" fillId="0" borderId="0" xfId="0"/>
    <xf numFmtId="0" fontId="1" fillId="2" borderId="6" xfId="0" applyFont="1" applyFill="1" applyBorder="1"/>
    <xf numFmtId="0" fontId="0" fillId="0" borderId="66" xfId="0" applyBorder="1"/>
    <xf numFmtId="0" fontId="1" fillId="0" borderId="11" xfId="0" applyFont="1" applyBorder="1"/>
    <xf numFmtId="0" fontId="1" fillId="0" borderId="13" xfId="0" applyFont="1" applyBorder="1"/>
    <xf numFmtId="0" fontId="0" fillId="0" borderId="13" xfId="0" applyBorder="1"/>
    <xf numFmtId="0" fontId="0" fillId="0" borderId="47" xfId="0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0" borderId="18" xfId="0" applyFont="1" applyBorder="1"/>
    <xf numFmtId="0" fontId="1" fillId="0" borderId="16" xfId="0" applyFont="1" applyBorder="1"/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164" fontId="1" fillId="3" borderId="11" xfId="0" applyNumberFormat="1" applyFont="1" applyFill="1" applyBorder="1" applyAlignment="1" applyProtection="1">
      <alignment horizontal="center" vertical="center"/>
      <protection locked="0"/>
    </xf>
    <xf numFmtId="164" fontId="1" fillId="3" borderId="13" xfId="0" applyNumberFormat="1" applyFont="1" applyFill="1" applyBorder="1" applyAlignment="1" applyProtection="1">
      <alignment horizontal="center"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/>
    </xf>
    <xf numFmtId="0" fontId="1" fillId="4" borderId="88" xfId="0" applyFont="1" applyFill="1" applyBorder="1" applyAlignment="1">
      <alignment horizontal="left"/>
    </xf>
    <xf numFmtId="0" fontId="1" fillId="4" borderId="47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0" fontId="6" fillId="7" borderId="35" xfId="0" applyFont="1" applyFill="1" applyBorder="1" applyAlignment="1">
      <alignment horizontal="left" vertical="top" wrapText="1" indent="2"/>
    </xf>
    <xf numFmtId="0" fontId="6" fillId="7" borderId="0" xfId="0" applyFont="1" applyFill="1" applyAlignment="1">
      <alignment horizontal="left" vertical="top" wrapText="1" indent="2"/>
    </xf>
    <xf numFmtId="0" fontId="0" fillId="3" borderId="10" xfId="0" applyFill="1" applyBorder="1" applyAlignment="1">
      <alignment horizontal="left"/>
    </xf>
    <xf numFmtId="0" fontId="0" fillId="3" borderId="53" xfId="0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64" xfId="0" applyFont="1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3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 vertical="top"/>
    </xf>
    <xf numFmtId="0" fontId="1" fillId="6" borderId="51" xfId="0" applyFont="1" applyFill="1" applyBorder="1" applyAlignment="1">
      <alignment horizontal="center" vertical="top"/>
    </xf>
    <xf numFmtId="0" fontId="1" fillId="6" borderId="39" xfId="0" applyFont="1" applyFill="1" applyBorder="1" applyAlignment="1">
      <alignment horizontal="left" vertical="top"/>
    </xf>
    <xf numFmtId="0" fontId="1" fillId="6" borderId="52" xfId="0" applyFont="1" applyFill="1" applyBorder="1" applyAlignment="1">
      <alignment horizontal="left" vertical="top"/>
    </xf>
    <xf numFmtId="0" fontId="1" fillId="10" borderId="7" xfId="0" applyFont="1" applyFill="1" applyBorder="1" applyAlignment="1">
      <alignment horizontal="center" wrapText="1"/>
    </xf>
    <xf numFmtId="0" fontId="1" fillId="10" borderId="2" xfId="0" applyFont="1" applyFill="1" applyBorder="1" applyAlignment="1">
      <alignment horizontal="center" wrapText="1"/>
    </xf>
    <xf numFmtId="42" fontId="1" fillId="10" borderId="6" xfId="0" applyNumberFormat="1" applyFont="1" applyFill="1" applyBorder="1" applyAlignment="1">
      <alignment horizontal="center" vertical="top" wrapText="1"/>
    </xf>
    <xf numFmtId="42" fontId="1" fillId="10" borderId="66" xfId="0" applyNumberFormat="1" applyFont="1" applyFill="1" applyBorder="1" applyAlignment="1">
      <alignment horizontal="center" vertical="top" wrapText="1"/>
    </xf>
    <xf numFmtId="42" fontId="1" fillId="10" borderId="8" xfId="0" applyNumberFormat="1" applyFont="1" applyFill="1" applyBorder="1" applyAlignment="1">
      <alignment horizontal="center" vertical="top" wrapText="1"/>
    </xf>
    <xf numFmtId="0" fontId="1" fillId="4" borderId="85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66" xfId="0" applyFont="1" applyFill="1" applyBorder="1" applyAlignment="1">
      <alignment horizontal="center" vertical="top" wrapText="1"/>
    </xf>
    <xf numFmtId="0" fontId="1" fillId="11" borderId="39" xfId="0" applyFont="1" applyFill="1" applyBorder="1" applyAlignment="1">
      <alignment horizontal="center" vertical="top" wrapText="1"/>
    </xf>
    <xf numFmtId="0" fontId="1" fillId="11" borderId="90" xfId="0" applyFont="1" applyFill="1" applyBorder="1" applyAlignment="1">
      <alignment horizontal="center" vertical="top" wrapText="1"/>
    </xf>
    <xf numFmtId="0" fontId="1" fillId="6" borderId="65" xfId="0" applyFont="1" applyFill="1" applyBorder="1" applyAlignment="1">
      <alignment horizontal="center" vertical="top" wrapText="1"/>
    </xf>
    <xf numFmtId="0" fontId="1" fillId="6" borderId="45" xfId="0" applyFont="1" applyFill="1" applyBorder="1" applyAlignment="1">
      <alignment horizontal="center" vertical="top" wrapText="1"/>
    </xf>
    <xf numFmtId="164" fontId="1" fillId="6" borderId="65" xfId="0" applyNumberFormat="1" applyFont="1" applyFill="1" applyBorder="1" applyAlignment="1">
      <alignment horizontal="center" vertical="top" wrapText="1"/>
    </xf>
    <xf numFmtId="164" fontId="1" fillId="6" borderId="66" xfId="0" applyNumberFormat="1" applyFont="1" applyFill="1" applyBorder="1" applyAlignment="1">
      <alignment horizontal="center" vertical="top" wrapText="1"/>
    </xf>
    <xf numFmtId="164" fontId="1" fillId="6" borderId="45" xfId="0" applyNumberFormat="1" applyFont="1" applyFill="1" applyBorder="1" applyAlignment="1">
      <alignment horizontal="center" vertical="top" wrapText="1"/>
    </xf>
    <xf numFmtId="0" fontId="1" fillId="6" borderId="65" xfId="0" applyFont="1" applyFill="1" applyBorder="1" applyAlignment="1">
      <alignment horizontal="center" vertical="top"/>
    </xf>
    <xf numFmtId="0" fontId="1" fillId="6" borderId="66" xfId="0" applyFont="1" applyFill="1" applyBorder="1" applyAlignment="1">
      <alignment horizontal="center" vertical="top"/>
    </xf>
    <xf numFmtId="0" fontId="1" fillId="6" borderId="45" xfId="0" applyFont="1" applyFill="1" applyBorder="1" applyAlignment="1">
      <alignment horizontal="center" vertical="top"/>
    </xf>
    <xf numFmtId="0" fontId="1" fillId="6" borderId="66" xfId="0" applyFont="1" applyFill="1" applyBorder="1" applyAlignment="1">
      <alignment horizontal="center" vertical="top" wrapText="1"/>
    </xf>
    <xf numFmtId="44" fontId="1" fillId="6" borderId="65" xfId="2" applyFont="1" applyFill="1" applyBorder="1" applyAlignment="1" applyProtection="1">
      <alignment horizontal="center" vertical="top" wrapText="1"/>
    </xf>
    <xf numFmtId="44" fontId="1" fillId="6" borderId="66" xfId="2" applyFont="1" applyFill="1" applyBorder="1" applyAlignment="1" applyProtection="1">
      <alignment horizontal="center" vertical="top" wrapText="1"/>
    </xf>
    <xf numFmtId="44" fontId="1" fillId="6" borderId="39" xfId="2" applyFont="1" applyFill="1" applyBorder="1" applyAlignment="1" applyProtection="1">
      <alignment horizontal="left" vertical="top" wrapText="1"/>
    </xf>
    <xf numFmtId="44" fontId="1" fillId="6" borderId="82" xfId="2" applyFont="1" applyFill="1" applyBorder="1" applyAlignment="1" applyProtection="1">
      <alignment horizontal="left" vertical="top" wrapText="1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6" fillId="5" borderId="13" xfId="0" applyFont="1" applyFill="1" applyBorder="1" applyAlignment="1">
      <alignment horizontal="left"/>
    </xf>
    <xf numFmtId="0" fontId="6" fillId="5" borderId="14" xfId="0" applyFont="1" applyFill="1" applyBorder="1" applyAlignment="1">
      <alignment horizontal="left"/>
    </xf>
  </cellXfs>
  <cellStyles count="4">
    <cellStyle name="Excel Built-in Normal" xfId="3" xr:uid="{00000000-0005-0000-0000-000000000000}"/>
    <cellStyle name="Procent" xfId="1" builtinId="5"/>
    <cellStyle name="Standaard" xfId="0" builtinId="0"/>
    <cellStyle name="Valuta" xfId="2" builtinId="4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CC"/>
      <color rgb="FF99FF99"/>
      <color rgb="FFFF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zoomScaleNormal="100" workbookViewId="0">
      <selection activeCell="E19" sqref="E19"/>
    </sheetView>
  </sheetViews>
  <sheetFormatPr defaultRowHeight="15" x14ac:dyDescent="0.25"/>
  <cols>
    <col min="1" max="1" width="46" customWidth="1"/>
    <col min="2" max="2" width="16.85546875" customWidth="1"/>
    <col min="3" max="3" width="15.7109375" style="1" customWidth="1"/>
    <col min="4" max="4" width="16" customWidth="1"/>
    <col min="5" max="6" width="15.85546875" customWidth="1"/>
    <col min="7" max="7" width="13.7109375" customWidth="1"/>
    <col min="8" max="8" width="12.85546875" bestFit="1" customWidth="1"/>
    <col min="9" max="9" width="21.7109375" style="28" customWidth="1"/>
    <col min="10" max="10" width="26.7109375" style="28" customWidth="1"/>
    <col min="11" max="11" width="21.28515625" style="28" customWidth="1"/>
    <col min="12" max="12" width="19" style="28" customWidth="1"/>
    <col min="13" max="13" width="10.85546875" style="28" customWidth="1"/>
    <col min="14" max="14" width="9.140625" style="28"/>
  </cols>
  <sheetData>
    <row r="1" spans="1:8" ht="30.75" customHeight="1" x14ac:dyDescent="0.45">
      <c r="A1" s="371" t="s">
        <v>125</v>
      </c>
      <c r="B1" s="372"/>
      <c r="C1" s="372"/>
      <c r="D1" s="372"/>
      <c r="E1" s="28"/>
      <c r="F1" s="28"/>
      <c r="G1" s="28"/>
      <c r="H1" s="28"/>
    </row>
    <row r="2" spans="1:8" ht="22.5" customHeight="1" thickBot="1" x14ac:dyDescent="0.3">
      <c r="A2" s="100"/>
      <c r="B2" s="101"/>
      <c r="C2" s="101"/>
      <c r="D2" s="101"/>
      <c r="E2" s="28"/>
      <c r="F2" s="28"/>
      <c r="G2" s="28"/>
      <c r="H2" s="28"/>
    </row>
    <row r="3" spans="1:8" ht="22.5" customHeight="1" thickBot="1" x14ac:dyDescent="0.3">
      <c r="A3" s="160" t="s">
        <v>16</v>
      </c>
      <c r="B3" s="388" t="s">
        <v>87</v>
      </c>
      <c r="C3" s="389"/>
      <c r="D3" s="390"/>
      <c r="E3" s="28"/>
      <c r="F3" s="28"/>
      <c r="G3" s="28"/>
      <c r="H3" s="28"/>
    </row>
    <row r="4" spans="1:8" ht="22.5" customHeight="1" thickBot="1" x14ac:dyDescent="0.3">
      <c r="A4" s="161" t="s">
        <v>0</v>
      </c>
      <c r="B4" s="391" t="s">
        <v>87</v>
      </c>
      <c r="C4" s="392"/>
      <c r="D4" s="393"/>
      <c r="E4" s="28"/>
      <c r="F4" s="28"/>
      <c r="G4" s="28"/>
      <c r="H4" s="28"/>
    </row>
    <row r="5" spans="1:8" ht="22.5" customHeight="1" thickBot="1" x14ac:dyDescent="0.3">
      <c r="A5" s="162" t="s">
        <v>21</v>
      </c>
      <c r="B5" s="394" t="s">
        <v>87</v>
      </c>
      <c r="C5" s="395"/>
      <c r="D5" s="396"/>
      <c r="E5" s="28"/>
      <c r="F5" s="28"/>
      <c r="G5" s="28"/>
      <c r="H5" s="28"/>
    </row>
    <row r="6" spans="1:8" ht="22.5" customHeight="1" thickBot="1" x14ac:dyDescent="0.3">
      <c r="A6" s="161" t="s">
        <v>30</v>
      </c>
      <c r="B6" s="394"/>
      <c r="C6" s="395"/>
      <c r="D6" s="396"/>
      <c r="E6" s="404" t="str">
        <f>IF(B6="Ja","Let op: BTW is niet subsidiabel; alle kosten dienen exclusief BTW te worden opgenomen!","")</f>
        <v/>
      </c>
      <c r="F6" s="405"/>
      <c r="G6" s="405"/>
      <c r="H6" s="405"/>
    </row>
    <row r="7" spans="1:8" x14ac:dyDescent="0.25">
      <c r="A7" s="38"/>
      <c r="B7" s="357" t="s">
        <v>2</v>
      </c>
      <c r="C7" s="2" t="s">
        <v>17</v>
      </c>
      <c r="D7" s="3" t="s">
        <v>18</v>
      </c>
      <c r="E7" s="404"/>
      <c r="F7" s="405"/>
      <c r="G7" s="405"/>
      <c r="H7" s="405"/>
    </row>
    <row r="8" spans="1:8" ht="21.75" customHeight="1" thickBot="1" x14ac:dyDescent="0.3">
      <c r="A8" s="23"/>
      <c r="B8" s="358"/>
      <c r="C8" s="266" t="s">
        <v>87</v>
      </c>
      <c r="D8" s="267" t="s">
        <v>87</v>
      </c>
      <c r="E8" s="28"/>
      <c r="F8" s="28"/>
      <c r="G8" s="28"/>
      <c r="H8" s="28"/>
    </row>
    <row r="9" spans="1:8" s="28" customFormat="1" ht="21.75" customHeight="1" thickBot="1" x14ac:dyDescent="0.3">
      <c r="A9" s="23"/>
      <c r="B9" s="25"/>
      <c r="C9" s="26"/>
      <c r="D9" s="27"/>
    </row>
    <row r="10" spans="1:8" x14ac:dyDescent="0.25">
      <c r="A10" s="384" t="s">
        <v>81</v>
      </c>
      <c r="B10" s="385"/>
      <c r="C10" s="385"/>
      <c r="D10" s="385"/>
      <c r="E10" s="386"/>
      <c r="F10" s="386"/>
      <c r="G10" s="386"/>
      <c r="H10" s="387"/>
    </row>
    <row r="11" spans="1:8" ht="30" x14ac:dyDescent="0.25">
      <c r="A11" s="355" t="s">
        <v>27</v>
      </c>
      <c r="B11" s="356"/>
      <c r="C11" s="236" t="s">
        <v>19</v>
      </c>
      <c r="D11" s="236" t="s">
        <v>1</v>
      </c>
      <c r="E11" s="236" t="s">
        <v>6</v>
      </c>
      <c r="F11" s="237" t="s">
        <v>14</v>
      </c>
      <c r="G11" s="237" t="s">
        <v>15</v>
      </c>
      <c r="H11" s="238" t="s">
        <v>19</v>
      </c>
    </row>
    <row r="12" spans="1:8" x14ac:dyDescent="0.25">
      <c r="A12" s="353" t="s">
        <v>31</v>
      </c>
      <c r="B12" s="354"/>
      <c r="C12" s="18" t="str">
        <f>IF(OR(D12="",D12=0),"",D12/$D$21)</f>
        <v/>
      </c>
      <c r="D12" s="158">
        <v>0</v>
      </c>
      <c r="E12" s="8">
        <f>'a. Personeelskosten'!I53</f>
        <v>0</v>
      </c>
      <c r="F12" s="8">
        <f>E12-D12</f>
        <v>0</v>
      </c>
      <c r="G12" s="20">
        <f>IF(OR(D12="",D12=0),0,F12/D12)</f>
        <v>0</v>
      </c>
      <c r="H12" s="21" t="str">
        <f>IF(OR(E12="",E12=0),"",E12/$E$21)</f>
        <v/>
      </c>
    </row>
    <row r="13" spans="1:8" x14ac:dyDescent="0.25">
      <c r="A13" s="353" t="s">
        <v>32</v>
      </c>
      <c r="B13" s="354"/>
      <c r="C13" s="18" t="str">
        <f>IF(OR(D13="",D13=0),"",D13/$D$21)</f>
        <v/>
      </c>
      <c r="D13" s="158">
        <v>0</v>
      </c>
      <c r="E13" s="8">
        <f>'b. Spec. uitgaven doelgroep A'!S255+'b. Spec. uitgaven doelgroep B'!X504</f>
        <v>0</v>
      </c>
      <c r="F13" s="8">
        <f t="shared" ref="F13:F21" si="0">E13-D13</f>
        <v>0</v>
      </c>
      <c r="G13" s="20">
        <f t="shared" ref="G13:G19" si="1">IF(OR(D13="",D13=0),0,F13/D13)</f>
        <v>0</v>
      </c>
      <c r="H13" s="21" t="str">
        <f>IF(OR(E13="",E13=0),"",E13/$E$21)</f>
        <v/>
      </c>
    </row>
    <row r="14" spans="1:8" x14ac:dyDescent="0.25">
      <c r="A14" s="353" t="s">
        <v>33</v>
      </c>
      <c r="B14" s="354"/>
      <c r="C14" s="18" t="str">
        <f>IF(OR(D14="",D14=0),"",D14/$D$21)</f>
        <v/>
      </c>
      <c r="D14" s="158">
        <v>0</v>
      </c>
      <c r="E14" s="8">
        <f>'c. Reis- en verblijfskosten'!F504</f>
        <v>0</v>
      </c>
      <c r="F14" s="8">
        <f t="shared" si="0"/>
        <v>0</v>
      </c>
      <c r="G14" s="20">
        <f t="shared" si="1"/>
        <v>0</v>
      </c>
      <c r="H14" s="21" t="str">
        <f>IF(OR(E14="",E14=0),"",E14/$E$21)</f>
        <v/>
      </c>
    </row>
    <row r="15" spans="1:8" x14ac:dyDescent="0.25">
      <c r="A15" s="353" t="s">
        <v>37</v>
      </c>
      <c r="B15" s="354"/>
      <c r="C15" s="18" t="str">
        <f>IF(OR(D15="",D15=0),"",D15/$D$21)</f>
        <v/>
      </c>
      <c r="D15" s="158">
        <v>0</v>
      </c>
      <c r="E15" s="8">
        <f>'d. Kosten van materieel'!F53</f>
        <v>0</v>
      </c>
      <c r="F15" s="8">
        <f t="shared" si="0"/>
        <v>0</v>
      </c>
      <c r="G15" s="20">
        <f t="shared" si="1"/>
        <v>0</v>
      </c>
      <c r="H15" s="21" t="str">
        <f>IF(OR(E15="",E15=0),"",E15/$E$21)</f>
        <v/>
      </c>
    </row>
    <row r="16" spans="1:8" x14ac:dyDescent="0.25">
      <c r="A16" s="353" t="s">
        <v>38</v>
      </c>
      <c r="B16" s="354"/>
      <c r="C16" s="18" t="str">
        <f t="shared" ref="C16" si="2">IF(OR(D16="",D16=0),"",D16/$D$21)</f>
        <v/>
      </c>
      <c r="D16" s="158">
        <v>0</v>
      </c>
      <c r="E16" s="8">
        <f>'e. Afschrijvingskst materieel'!L53</f>
        <v>0</v>
      </c>
      <c r="F16" s="8">
        <f t="shared" ref="F16" si="3">E16-D16</f>
        <v>0</v>
      </c>
      <c r="G16" s="20">
        <f t="shared" si="1"/>
        <v>0</v>
      </c>
      <c r="H16" s="21" t="str">
        <f t="shared" ref="H16" si="4">IF(OR(E16="",E16=0),"",E16/$E$21)</f>
        <v/>
      </c>
    </row>
    <row r="17" spans="1:8" x14ac:dyDescent="0.25">
      <c r="A17" s="353" t="s">
        <v>34</v>
      </c>
      <c r="B17" s="354"/>
      <c r="C17" s="18" t="str">
        <f>IF(OR(D17="",D17=0),"",D17/$D$21)</f>
        <v/>
      </c>
      <c r="D17" s="158">
        <v>0</v>
      </c>
      <c r="E17" s="8">
        <f>'f. Verbruiksgoederen etc.'!F104</f>
        <v>0</v>
      </c>
      <c r="F17" s="8">
        <f t="shared" si="0"/>
        <v>0</v>
      </c>
      <c r="G17" s="20">
        <f t="shared" si="1"/>
        <v>0</v>
      </c>
      <c r="H17" s="21" t="str">
        <f>IF(OR(E17="",E17=0),"",E17/$E$21)</f>
        <v/>
      </c>
    </row>
    <row r="18" spans="1:8" x14ac:dyDescent="0.25">
      <c r="A18" s="353" t="s">
        <v>35</v>
      </c>
      <c r="B18" s="354"/>
      <c r="C18" s="18" t="str">
        <f>IF(OR(D18="",D18=0),"",D18/$D$21)</f>
        <v/>
      </c>
      <c r="D18" s="158">
        <v>0</v>
      </c>
      <c r="E18" s="8">
        <f>'g. Onderaanneming'!F53</f>
        <v>0</v>
      </c>
      <c r="F18" s="8">
        <f t="shared" si="0"/>
        <v>0</v>
      </c>
      <c r="G18" s="20">
        <f t="shared" si="1"/>
        <v>0</v>
      </c>
      <c r="H18" s="21" t="str">
        <f>IF(OR(E18="",E18=0),"",E18/$E$21)</f>
        <v/>
      </c>
    </row>
    <row r="19" spans="1:8" x14ac:dyDescent="0.25">
      <c r="A19" s="369" t="s">
        <v>36</v>
      </c>
      <c r="B19" s="370"/>
      <c r="C19" s="19" t="str">
        <f>IF(OR(D19="",D19=0),"",D19/$D$21)</f>
        <v/>
      </c>
      <c r="D19" s="159">
        <v>0</v>
      </c>
      <c r="E19" s="9">
        <f>'h. Huur van onroerende zaken'!J102</f>
        <v>0</v>
      </c>
      <c r="F19" s="9">
        <f t="shared" si="0"/>
        <v>0</v>
      </c>
      <c r="G19" s="20">
        <f t="shared" si="1"/>
        <v>0</v>
      </c>
      <c r="H19" s="22" t="str">
        <f>IF(OR(E19="",E19=0),"",E19/$E$21)</f>
        <v/>
      </c>
    </row>
    <row r="20" spans="1:8" ht="15.75" thickBot="1" x14ac:dyDescent="0.3">
      <c r="A20" s="369" t="s">
        <v>131</v>
      </c>
      <c r="B20" s="370"/>
      <c r="C20" s="19" t="str">
        <f>IF(OR(D20="",D20=0),"",D20/$D$21)</f>
        <v/>
      </c>
      <c r="D20" s="159">
        <v>0</v>
      </c>
      <c r="E20" s="9">
        <f>+'i. Kosten vrijwilligers'!C53</f>
        <v>0</v>
      </c>
      <c r="F20" s="9">
        <f t="shared" ref="F20" si="5">E20-D20</f>
        <v>0</v>
      </c>
      <c r="G20" s="20">
        <f t="shared" ref="G20" si="6">IF(OR(D20="",D20=0),0,F20/D20)</f>
        <v>0</v>
      </c>
      <c r="H20" s="22" t="str">
        <f>IF(OR(E20="",E20=0),"",E20/$E$21)</f>
        <v/>
      </c>
    </row>
    <row r="21" spans="1:8" ht="15.75" thickBot="1" x14ac:dyDescent="0.3">
      <c r="A21" s="351" t="s">
        <v>28</v>
      </c>
      <c r="B21" s="383"/>
      <c r="C21" s="241" t="str">
        <f>IF(OR(D21="",D21=0),"",D21/$D$21)</f>
        <v/>
      </c>
      <c r="D21" s="242">
        <f>SUM(D12:D20)</f>
        <v>0</v>
      </c>
      <c r="E21" s="242">
        <f>SUM(E12:E20)</f>
        <v>0</v>
      </c>
      <c r="F21" s="242">
        <f t="shared" si="0"/>
        <v>0</v>
      </c>
      <c r="G21" s="243" t="str">
        <f t="shared" ref="G21" si="7">IF(OR(D21="",D21=0),"",F21/D21)</f>
        <v/>
      </c>
      <c r="H21" s="244" t="str">
        <f>IF(OR(E21="",E21=0),"",E21/$E$21)</f>
        <v/>
      </c>
    </row>
    <row r="22" spans="1:8" ht="15.75" thickBot="1" x14ac:dyDescent="0.3">
      <c r="A22" s="375"/>
      <c r="B22" s="375"/>
      <c r="C22" s="375"/>
      <c r="D22" s="375"/>
      <c r="E22" s="375"/>
      <c r="F22" s="375"/>
      <c r="G22" s="375"/>
      <c r="H22" s="375"/>
    </row>
    <row r="23" spans="1:8" ht="30" x14ac:dyDescent="0.25">
      <c r="A23" s="378" t="s">
        <v>29</v>
      </c>
      <c r="B23" s="379"/>
      <c r="C23" s="245" t="s">
        <v>19</v>
      </c>
      <c r="D23" s="231" t="s">
        <v>1</v>
      </c>
      <c r="E23" s="245" t="s">
        <v>6</v>
      </c>
      <c r="F23" s="246" t="s">
        <v>14</v>
      </c>
      <c r="G23" s="246" t="s">
        <v>15</v>
      </c>
      <c r="H23" s="6" t="s">
        <v>19</v>
      </c>
    </row>
    <row r="24" spans="1:8" ht="15.75" thickBot="1" x14ac:dyDescent="0.3">
      <c r="A24" s="376" t="s">
        <v>133</v>
      </c>
      <c r="B24" s="377"/>
      <c r="C24" s="19">
        <f>IF(OR(D24="",D24=0),0,D24/D21)</f>
        <v>0</v>
      </c>
      <c r="D24" s="247">
        <v>0</v>
      </c>
      <c r="E24" s="248">
        <f>(E21-E13)*H24</f>
        <v>0</v>
      </c>
      <c r="F24" s="9">
        <f>E24-D24</f>
        <v>0</v>
      </c>
      <c r="G24" s="249" t="str">
        <f t="shared" ref="G24:G27" si="8">IF(OR(D24="",D24=0),"",F24/D24)</f>
        <v/>
      </c>
      <c r="H24" s="250">
        <v>0.13</v>
      </c>
    </row>
    <row r="25" spans="1:8" ht="15.75" thickBot="1" x14ac:dyDescent="0.3">
      <c r="A25" s="380" t="s">
        <v>42</v>
      </c>
      <c r="B25" s="381"/>
      <c r="C25" s="382"/>
      <c r="D25" s="242">
        <f>D24</f>
        <v>0</v>
      </c>
      <c r="E25" s="242">
        <f t="shared" ref="E25:F25" si="9">E24</f>
        <v>0</v>
      </c>
      <c r="F25" s="251">
        <f t="shared" si="9"/>
        <v>0</v>
      </c>
      <c r="G25" s="252" t="str">
        <f t="shared" si="8"/>
        <v/>
      </c>
      <c r="H25" s="209"/>
    </row>
    <row r="26" spans="1:8" ht="15.75" thickBot="1" x14ac:dyDescent="0.3">
      <c r="A26" s="30"/>
      <c r="B26" s="30"/>
      <c r="C26" s="28"/>
      <c r="D26" s="29"/>
      <c r="E26" s="29"/>
      <c r="F26" s="29"/>
      <c r="G26" s="31"/>
      <c r="H26" s="28"/>
    </row>
    <row r="27" spans="1:8" ht="15.75" thickBot="1" x14ac:dyDescent="0.3">
      <c r="A27" s="163" t="s">
        <v>43</v>
      </c>
      <c r="B27" s="164"/>
      <c r="C27" s="165" t="str">
        <f>IF(OR(D27="",D27=0),"",D27/D21)</f>
        <v/>
      </c>
      <c r="D27" s="166">
        <f>D21+D25</f>
        <v>0</v>
      </c>
      <c r="E27" s="166">
        <f>E21+E25</f>
        <v>0</v>
      </c>
      <c r="F27" s="166">
        <f>E27-D27</f>
        <v>0</v>
      </c>
      <c r="G27" s="167" t="str">
        <f t="shared" si="8"/>
        <v/>
      </c>
      <c r="H27" s="168" t="str">
        <f>IF(OR(E27="",E27=0),"",E27/E21)</f>
        <v/>
      </c>
    </row>
    <row r="28" spans="1:8" ht="15.75" thickBot="1" x14ac:dyDescent="0.3">
      <c r="A28" s="30"/>
      <c r="B28" s="30"/>
      <c r="C28" s="226"/>
      <c r="D28" s="29"/>
      <c r="E28" s="29"/>
      <c r="F28" s="29"/>
      <c r="G28" s="31"/>
      <c r="H28" s="226"/>
    </row>
    <row r="29" spans="1:8" x14ac:dyDescent="0.25">
      <c r="A29" s="253" t="s">
        <v>117</v>
      </c>
      <c r="B29" s="254"/>
      <c r="C29" s="255"/>
      <c r="D29" s="256"/>
      <c r="E29" s="257">
        <f>'b. Spec. uitgaven doelgroep A'!B255+'b. Spec. uitgaven doelgroep B'!B504</f>
        <v>0</v>
      </c>
      <c r="F29" s="257">
        <f>E29-D29</f>
        <v>0</v>
      </c>
      <c r="G29" s="301" t="str">
        <f t="shared" ref="G29" si="10">IF(OR(D29="",D29=0),"",F29/D29)</f>
        <v/>
      </c>
      <c r="H29" s="28"/>
    </row>
    <row r="30" spans="1:8" ht="15.75" thickBot="1" x14ac:dyDescent="0.3">
      <c r="A30" s="30"/>
      <c r="B30" s="30"/>
      <c r="C30" s="226"/>
      <c r="D30" s="29"/>
      <c r="E30" s="29"/>
      <c r="F30" s="29"/>
      <c r="G30" s="31"/>
      <c r="H30" s="226"/>
    </row>
    <row r="31" spans="1:8" ht="30" customHeight="1" x14ac:dyDescent="0.25">
      <c r="A31" s="363" t="s">
        <v>128</v>
      </c>
      <c r="B31" s="364"/>
      <c r="C31" s="231"/>
      <c r="D31" s="245" t="s">
        <v>1</v>
      </c>
      <c r="E31" s="231" t="s">
        <v>6</v>
      </c>
      <c r="F31" s="246" t="s">
        <v>14</v>
      </c>
      <c r="G31" s="258" t="s">
        <v>15</v>
      </c>
      <c r="H31" s="28"/>
    </row>
    <row r="32" spans="1:8" x14ac:dyDescent="0.25">
      <c r="A32" s="353" t="s">
        <v>32</v>
      </c>
      <c r="B32" s="362"/>
      <c r="C32" s="234"/>
      <c r="D32" s="7">
        <v>0</v>
      </c>
      <c r="E32" s="232">
        <f>'b. Spec. uitgaven doelgroep A'!X255</f>
        <v>0</v>
      </c>
      <c r="F32" s="8">
        <f>E32-D32</f>
        <v>0</v>
      </c>
      <c r="G32" s="39" t="str">
        <f t="shared" ref="G32:G36" si="11">IF(OR(D32="",D32=0),"",F32/D32)</f>
        <v/>
      </c>
      <c r="H32" s="28"/>
    </row>
    <row r="33" spans="1:8" x14ac:dyDescent="0.25">
      <c r="A33" s="353" t="s">
        <v>33</v>
      </c>
      <c r="B33" s="362"/>
      <c r="C33" s="234"/>
      <c r="D33" s="7">
        <v>0</v>
      </c>
      <c r="E33" s="232">
        <f>'c. Reis- en verblijfskosten'!G504</f>
        <v>0</v>
      </c>
      <c r="F33" s="8">
        <f t="shared" ref="F33:F36" si="12">E33-D33</f>
        <v>0</v>
      </c>
      <c r="G33" s="39" t="str">
        <f t="shared" si="11"/>
        <v/>
      </c>
      <c r="H33" s="28"/>
    </row>
    <row r="34" spans="1:8" x14ac:dyDescent="0.25">
      <c r="A34" s="365" t="s">
        <v>133</v>
      </c>
      <c r="B34" s="366"/>
      <c r="C34" s="234"/>
      <c r="D34" s="8">
        <f>(D32+D33)*H24</f>
        <v>0</v>
      </c>
      <c r="E34" s="232">
        <f>(E32+E33)*H24</f>
        <v>0</v>
      </c>
      <c r="F34" s="8">
        <f t="shared" si="12"/>
        <v>0</v>
      </c>
      <c r="G34" s="39" t="str">
        <f t="shared" si="11"/>
        <v/>
      </c>
      <c r="H34" s="28"/>
    </row>
    <row r="35" spans="1:8" ht="15.75" thickBot="1" x14ac:dyDescent="0.3">
      <c r="A35" s="367" t="s">
        <v>114</v>
      </c>
      <c r="B35" s="368"/>
      <c r="C35" s="235"/>
      <c r="D35" s="239">
        <f>SUM(D32:D34)</f>
        <v>0</v>
      </c>
      <c r="E35" s="233">
        <f>SUM(E32:E34)</f>
        <v>0</v>
      </c>
      <c r="F35" s="8">
        <f t="shared" si="12"/>
        <v>0</v>
      </c>
      <c r="G35" s="261" t="str">
        <f t="shared" si="11"/>
        <v/>
      </c>
      <c r="H35" s="28"/>
    </row>
    <row r="36" spans="1:8" ht="15.75" thickBot="1" x14ac:dyDescent="0.3">
      <c r="A36" s="345" t="s">
        <v>118</v>
      </c>
      <c r="B36" s="346"/>
      <c r="C36" s="347"/>
      <c r="D36" s="348">
        <f>D27-D35</f>
        <v>0</v>
      </c>
      <c r="E36" s="349">
        <f>E27-E35</f>
        <v>0</v>
      </c>
      <c r="F36" s="349">
        <f t="shared" si="12"/>
        <v>0</v>
      </c>
      <c r="G36" s="350" t="str">
        <f t="shared" si="11"/>
        <v/>
      </c>
      <c r="H36" s="28"/>
    </row>
    <row r="37" spans="1:8" ht="15.75" thickBot="1" x14ac:dyDescent="0.3">
      <c r="A37" s="30"/>
      <c r="B37" s="30"/>
      <c r="C37" s="28"/>
      <c r="D37" s="29"/>
      <c r="E37" s="29"/>
      <c r="F37" s="29"/>
      <c r="G37" s="227"/>
      <c r="H37" s="28"/>
    </row>
    <row r="38" spans="1:8" x14ac:dyDescent="0.25">
      <c r="A38" s="408" t="s">
        <v>39</v>
      </c>
      <c r="B38" s="409"/>
      <c r="C38" s="409"/>
      <c r="D38" s="245" t="s">
        <v>1</v>
      </c>
      <c r="E38" s="245" t="s">
        <v>6</v>
      </c>
      <c r="F38" s="246" t="s">
        <v>14</v>
      </c>
      <c r="G38" s="258" t="s">
        <v>15</v>
      </c>
      <c r="H38" s="36"/>
    </row>
    <row r="39" spans="1:8" x14ac:dyDescent="0.25">
      <c r="A39" s="410"/>
      <c r="B39" s="411"/>
      <c r="C39" s="411"/>
      <c r="D39" s="7"/>
      <c r="E39" s="7"/>
      <c r="F39" s="8">
        <f>E39-D39</f>
        <v>0</v>
      </c>
      <c r="G39" s="39" t="str">
        <f t="shared" ref="G39" si="13">IF(OR(D39="",D39=0),"",F39/D39)</f>
        <v/>
      </c>
      <c r="H39" s="37"/>
    </row>
    <row r="40" spans="1:8" x14ac:dyDescent="0.25">
      <c r="A40" s="410"/>
      <c r="B40" s="411"/>
      <c r="C40" s="411"/>
      <c r="D40" s="7"/>
      <c r="E40" s="7"/>
      <c r="F40" s="8">
        <f>E40-D40</f>
        <v>0</v>
      </c>
      <c r="G40" s="39" t="str">
        <f t="shared" ref="G40:G42" si="14">IF(OR(D40="",D40=0),"",F40/D40)</f>
        <v/>
      </c>
      <c r="H40" s="37"/>
    </row>
    <row r="41" spans="1:8" x14ac:dyDescent="0.25">
      <c r="A41" s="410"/>
      <c r="B41" s="411"/>
      <c r="C41" s="411"/>
      <c r="D41" s="7"/>
      <c r="E41" s="7"/>
      <c r="F41" s="8">
        <f>E41-D41</f>
        <v>0</v>
      </c>
      <c r="G41" s="39" t="str">
        <f t="shared" si="14"/>
        <v/>
      </c>
      <c r="H41" s="37"/>
    </row>
    <row r="42" spans="1:8" ht="15.75" thickBot="1" x14ac:dyDescent="0.3">
      <c r="A42" s="359" t="s">
        <v>82</v>
      </c>
      <c r="B42" s="360"/>
      <c r="C42" s="361"/>
      <c r="D42" s="239">
        <f>SUM(D39:D41)</f>
        <v>0</v>
      </c>
      <c r="E42" s="239">
        <f>SUM(E39:E41)</f>
        <v>0</v>
      </c>
      <c r="F42" s="239">
        <f>SUM(F39:F41)</f>
        <v>0</v>
      </c>
      <c r="G42" s="240" t="str">
        <f t="shared" si="14"/>
        <v/>
      </c>
    </row>
    <row r="43" spans="1:8" ht="15.75" thickBot="1" x14ac:dyDescent="0.3">
      <c r="A43" s="30"/>
      <c r="B43" s="30"/>
      <c r="C43" s="28"/>
      <c r="D43" s="29"/>
      <c r="E43" s="29"/>
      <c r="F43" s="29"/>
      <c r="G43" s="31"/>
      <c r="H43" s="28"/>
    </row>
    <row r="44" spans="1:8" ht="15.75" thickBot="1" x14ac:dyDescent="0.3">
      <c r="A44" s="34" t="s">
        <v>40</v>
      </c>
      <c r="B44" s="35"/>
      <c r="C44" s="33"/>
      <c r="D44" s="40">
        <f>D36-D42</f>
        <v>0</v>
      </c>
      <c r="E44" s="40">
        <f>E36-E42</f>
        <v>0</v>
      </c>
      <c r="F44" s="40">
        <f>E44-D44</f>
        <v>0</v>
      </c>
      <c r="G44" s="78" t="str">
        <f t="shared" ref="G44" si="15">IF(OR(D44="",D44=0),"",F44/D44)</f>
        <v/>
      </c>
      <c r="H44" s="28"/>
    </row>
    <row r="45" spans="1:8" s="28" customFormat="1" x14ac:dyDescent="0.25">
      <c r="A45" s="30"/>
      <c r="B45" s="30"/>
      <c r="D45" s="29"/>
      <c r="E45" s="29"/>
      <c r="F45" s="29"/>
      <c r="G45" s="31"/>
    </row>
    <row r="46" spans="1:8" ht="15.75" thickBot="1" x14ac:dyDescent="0.3">
      <c r="A46" s="30"/>
      <c r="B46" s="30"/>
      <c r="C46" s="28"/>
      <c r="D46" s="29"/>
      <c r="E46" s="29"/>
      <c r="F46" s="29"/>
      <c r="G46" s="31"/>
      <c r="H46" s="28"/>
    </row>
    <row r="47" spans="1:8" x14ac:dyDescent="0.25">
      <c r="A47" s="401" t="s">
        <v>41</v>
      </c>
      <c r="B47" s="402"/>
      <c r="C47" s="402"/>
      <c r="D47" s="402"/>
      <c r="E47" s="402"/>
      <c r="F47" s="402"/>
      <c r="G47" s="403"/>
      <c r="H47" s="30"/>
    </row>
    <row r="48" spans="1:8" ht="30" x14ac:dyDescent="0.25">
      <c r="A48" s="412" t="s">
        <v>25</v>
      </c>
      <c r="B48" s="413"/>
      <c r="C48" s="236" t="s">
        <v>3</v>
      </c>
      <c r="D48" s="236" t="s">
        <v>1</v>
      </c>
      <c r="E48" s="236" t="s">
        <v>6</v>
      </c>
      <c r="F48" s="237" t="s">
        <v>14</v>
      </c>
      <c r="G48" s="259" t="s">
        <v>15</v>
      </c>
      <c r="H48" s="36"/>
    </row>
    <row r="49" spans="1:14" x14ac:dyDescent="0.25">
      <c r="A49" s="410"/>
      <c r="B49" s="411"/>
      <c r="C49" s="79"/>
      <c r="D49" s="7"/>
      <c r="E49" s="7"/>
      <c r="F49" s="8">
        <f>E49-D49</f>
        <v>0</v>
      </c>
      <c r="G49" s="39" t="str">
        <f t="shared" ref="G49:G58" si="16">IF(OR(D49="",D49=0),"",F49/D49)</f>
        <v/>
      </c>
      <c r="H49" s="43"/>
    </row>
    <row r="50" spans="1:14" x14ac:dyDescent="0.25">
      <c r="A50" s="410"/>
      <c r="B50" s="411"/>
      <c r="C50" s="79"/>
      <c r="D50" s="7"/>
      <c r="E50" s="7"/>
      <c r="F50" s="8">
        <f t="shared" ref="F50:F53" si="17">E50-D50</f>
        <v>0</v>
      </c>
      <c r="G50" s="39" t="str">
        <f t="shared" si="16"/>
        <v/>
      </c>
      <c r="H50" s="43"/>
    </row>
    <row r="51" spans="1:14" x14ac:dyDescent="0.25">
      <c r="A51" s="410"/>
      <c r="B51" s="411"/>
      <c r="C51" s="79"/>
      <c r="D51" s="7"/>
      <c r="E51" s="7"/>
      <c r="F51" s="8">
        <f t="shared" si="17"/>
        <v>0</v>
      </c>
      <c r="G51" s="39" t="str">
        <f t="shared" si="16"/>
        <v/>
      </c>
      <c r="H51" s="43"/>
    </row>
    <row r="52" spans="1:14" x14ac:dyDescent="0.25">
      <c r="A52" s="410"/>
      <c r="B52" s="411"/>
      <c r="C52" s="79"/>
      <c r="D52" s="7"/>
      <c r="E52" s="7"/>
      <c r="F52" s="8">
        <f t="shared" si="17"/>
        <v>0</v>
      </c>
      <c r="G52" s="39" t="str">
        <f t="shared" si="16"/>
        <v/>
      </c>
      <c r="H52" s="43"/>
    </row>
    <row r="53" spans="1:14" ht="15.75" thickBot="1" x14ac:dyDescent="0.3">
      <c r="A53" s="406"/>
      <c r="B53" s="407"/>
      <c r="C53" s="80"/>
      <c r="D53" s="81"/>
      <c r="E53" s="81"/>
      <c r="F53" s="260">
        <f t="shared" si="17"/>
        <v>0</v>
      </c>
      <c r="G53" s="261" t="str">
        <f t="shared" si="16"/>
        <v/>
      </c>
      <c r="H53" s="43"/>
    </row>
    <row r="54" spans="1:14" s="24" customFormat="1" ht="15.75" thickBot="1" x14ac:dyDescent="0.3">
      <c r="A54" s="351" t="s">
        <v>83</v>
      </c>
      <c r="B54" s="352"/>
      <c r="C54" s="352"/>
      <c r="D54" s="242">
        <f>SUM(D49:D53)</f>
        <v>0</v>
      </c>
      <c r="E54" s="242">
        <f>SUM(E49:E53)</f>
        <v>0</v>
      </c>
      <c r="F54" s="242">
        <f>E54-D54</f>
        <v>0</v>
      </c>
      <c r="G54" s="244" t="str">
        <f t="shared" ref="G54" si="18">IF(OR(D54="",D54=0),"",F54/D54)</f>
        <v/>
      </c>
      <c r="H54" s="30"/>
      <c r="I54" s="30"/>
      <c r="J54" s="30"/>
      <c r="K54" s="30"/>
      <c r="L54" s="30"/>
      <c r="M54" s="30"/>
      <c r="N54" s="30"/>
    </row>
    <row r="55" spans="1:14" ht="15.75" thickBot="1" x14ac:dyDescent="0.3">
      <c r="A55" s="398"/>
      <c r="B55" s="398"/>
      <c r="C55" s="398"/>
      <c r="D55" s="398"/>
      <c r="E55" s="398"/>
      <c r="F55" s="398"/>
      <c r="G55" s="398"/>
      <c r="H55" s="43"/>
    </row>
    <row r="56" spans="1:14" s="24" customFormat="1" ht="15.75" thickBot="1" x14ac:dyDescent="0.3">
      <c r="A56" s="373" t="s">
        <v>26</v>
      </c>
      <c r="B56" s="374"/>
      <c r="C56" s="374"/>
      <c r="D56" s="262">
        <f>D44-D54</f>
        <v>0</v>
      </c>
      <c r="E56" s="262">
        <f>E44-E54</f>
        <v>0</v>
      </c>
      <c r="F56" s="262">
        <f>E56-D56</f>
        <v>0</v>
      </c>
      <c r="G56" s="263" t="str">
        <f t="shared" si="16"/>
        <v/>
      </c>
      <c r="H56" s="30"/>
      <c r="I56" s="30"/>
      <c r="J56" s="30"/>
      <c r="K56" s="30"/>
      <c r="L56" s="30"/>
      <c r="M56" s="30"/>
      <c r="N56" s="30"/>
    </row>
    <row r="57" spans="1:14" s="24" customFormat="1" ht="15.75" thickBot="1" x14ac:dyDescent="0.3">
      <c r="A57" s="397"/>
      <c r="B57" s="397"/>
      <c r="C57" s="397"/>
      <c r="D57" s="397"/>
      <c r="E57" s="397"/>
      <c r="F57" s="397"/>
      <c r="G57" s="397"/>
      <c r="H57" s="30"/>
      <c r="I57" s="30"/>
      <c r="J57" s="30"/>
      <c r="K57" s="30"/>
      <c r="L57" s="30"/>
      <c r="M57" s="30"/>
      <c r="N57" s="30"/>
    </row>
    <row r="58" spans="1:14" s="24" customFormat="1" ht="15.75" thickBot="1" x14ac:dyDescent="0.3">
      <c r="A58" s="399" t="s">
        <v>84</v>
      </c>
      <c r="B58" s="400"/>
      <c r="C58" s="400"/>
      <c r="D58" s="40">
        <f>D54+D56</f>
        <v>0</v>
      </c>
      <c r="E58" s="40">
        <f>E54+E56</f>
        <v>0</v>
      </c>
      <c r="F58" s="40">
        <f>E58-D58</f>
        <v>0</v>
      </c>
      <c r="G58" s="78" t="str">
        <f t="shared" si="16"/>
        <v/>
      </c>
      <c r="H58" s="30"/>
      <c r="I58" s="30"/>
      <c r="J58" s="30"/>
      <c r="K58" s="30"/>
      <c r="L58" s="30"/>
      <c r="M58" s="30"/>
      <c r="N58" s="30"/>
    </row>
    <row r="59" spans="1:14" s="28" customFormat="1" x14ac:dyDescent="0.25">
      <c r="C59" s="32"/>
    </row>
    <row r="60" spans="1:14" s="28" customFormat="1" x14ac:dyDescent="0.25">
      <c r="C60" s="32"/>
    </row>
    <row r="61" spans="1:14" s="28" customFormat="1" x14ac:dyDescent="0.25">
      <c r="C61" s="32"/>
    </row>
    <row r="62" spans="1:14" s="28" customFormat="1" x14ac:dyDescent="0.25">
      <c r="C62" s="32"/>
    </row>
    <row r="63" spans="1:14" s="28" customFormat="1" x14ac:dyDescent="0.25">
      <c r="C63" s="32"/>
    </row>
    <row r="64" spans="1:14" s="28" customFormat="1" x14ac:dyDescent="0.25">
      <c r="C64" s="32"/>
    </row>
    <row r="65" spans="3:3" s="28" customFormat="1" x14ac:dyDescent="0.25">
      <c r="C65" s="32"/>
    </row>
    <row r="66" spans="3:3" s="28" customFormat="1" x14ac:dyDescent="0.25">
      <c r="C66" s="32"/>
    </row>
    <row r="67" spans="3:3" s="28" customFormat="1" x14ac:dyDescent="0.25">
      <c r="C67" s="32"/>
    </row>
    <row r="68" spans="3:3" s="28" customFormat="1" x14ac:dyDescent="0.25">
      <c r="C68" s="32"/>
    </row>
    <row r="69" spans="3:3" s="28" customFormat="1" x14ac:dyDescent="0.25">
      <c r="C69" s="32"/>
    </row>
    <row r="70" spans="3:3" s="28" customFormat="1" x14ac:dyDescent="0.25">
      <c r="C70" s="32"/>
    </row>
    <row r="71" spans="3:3" s="28" customFormat="1" x14ac:dyDescent="0.25">
      <c r="C71" s="32"/>
    </row>
    <row r="72" spans="3:3" s="28" customFormat="1" x14ac:dyDescent="0.25">
      <c r="C72" s="32"/>
    </row>
    <row r="73" spans="3:3" s="28" customFormat="1" x14ac:dyDescent="0.25">
      <c r="C73" s="32"/>
    </row>
    <row r="74" spans="3:3" s="28" customFormat="1" x14ac:dyDescent="0.25">
      <c r="C74" s="32"/>
    </row>
    <row r="75" spans="3:3" s="28" customFormat="1" x14ac:dyDescent="0.25">
      <c r="C75" s="32"/>
    </row>
    <row r="76" spans="3:3" s="28" customFormat="1" x14ac:dyDescent="0.25">
      <c r="C76" s="32"/>
    </row>
    <row r="77" spans="3:3" s="28" customFormat="1" x14ac:dyDescent="0.25">
      <c r="C77" s="32"/>
    </row>
    <row r="78" spans="3:3" s="28" customFormat="1" x14ac:dyDescent="0.25">
      <c r="C78" s="32"/>
    </row>
    <row r="79" spans="3:3" s="28" customFormat="1" x14ac:dyDescent="0.25">
      <c r="C79" s="32"/>
    </row>
    <row r="80" spans="3:3" s="28" customFormat="1" x14ac:dyDescent="0.25">
      <c r="C80" s="32"/>
    </row>
  </sheetData>
  <sheetProtection algorithmName="SHA-512" hashValue="IKhIVPPX9O1FveYpqZEVvu0aA/ZvIdDy1pff8hOKNvxXPn0XA76VuMafrXRy0CbHsZzGKrtERBae/9dfLQot0g==" saltValue="C2Sq5ukJNzml3y6upj39uw==" spinCount="100000" sheet="1" objects="1" scenarios="1"/>
  <mergeCells count="46">
    <mergeCell ref="A57:G57"/>
    <mergeCell ref="A55:G55"/>
    <mergeCell ref="A58:C58"/>
    <mergeCell ref="A47:G47"/>
    <mergeCell ref="E6:H7"/>
    <mergeCell ref="A53:B53"/>
    <mergeCell ref="A38:C38"/>
    <mergeCell ref="A39:C39"/>
    <mergeCell ref="A40:C40"/>
    <mergeCell ref="A41:C41"/>
    <mergeCell ref="A48:B48"/>
    <mergeCell ref="A49:B49"/>
    <mergeCell ref="A50:B50"/>
    <mergeCell ref="A51:B51"/>
    <mergeCell ref="A52:B52"/>
    <mergeCell ref="B6:D6"/>
    <mergeCell ref="A1:D1"/>
    <mergeCell ref="A56:C56"/>
    <mergeCell ref="A19:B19"/>
    <mergeCell ref="A14:B14"/>
    <mergeCell ref="A22:D22"/>
    <mergeCell ref="A24:B24"/>
    <mergeCell ref="A23:B23"/>
    <mergeCell ref="A25:C25"/>
    <mergeCell ref="A21:B21"/>
    <mergeCell ref="A10:H10"/>
    <mergeCell ref="E22:H22"/>
    <mergeCell ref="A18:B18"/>
    <mergeCell ref="A17:B17"/>
    <mergeCell ref="B3:D3"/>
    <mergeCell ref="B4:D4"/>
    <mergeCell ref="B5:D5"/>
    <mergeCell ref="A54:C54"/>
    <mergeCell ref="A12:B12"/>
    <mergeCell ref="A11:B11"/>
    <mergeCell ref="B7:B8"/>
    <mergeCell ref="A16:B16"/>
    <mergeCell ref="A42:C42"/>
    <mergeCell ref="A15:B15"/>
    <mergeCell ref="A13:B13"/>
    <mergeCell ref="A32:B32"/>
    <mergeCell ref="A31:B31"/>
    <mergeCell ref="A33:B33"/>
    <mergeCell ref="A34:B34"/>
    <mergeCell ref="A35:B35"/>
    <mergeCell ref="A20:B20"/>
  </mergeCells>
  <conditionalFormatting sqref="C24">
    <cfRule type="cellIs" dxfId="10" priority="16" operator="greaterThan">
      <formula>0.07</formula>
    </cfRule>
  </conditionalFormatting>
  <conditionalFormatting sqref="E27">
    <cfRule type="cellIs" dxfId="9" priority="3" operator="greaterThan">
      <formula>$D$27</formula>
    </cfRule>
  </conditionalFormatting>
  <conditionalFormatting sqref="E56">
    <cfRule type="expression" dxfId="8" priority="4">
      <formula>IF($E$56&gt;$D$56,TRUE)</formula>
    </cfRule>
  </conditionalFormatting>
  <conditionalFormatting sqref="G12:G20">
    <cfRule type="cellIs" dxfId="7" priority="1" operator="greaterThan">
      <formula>0.1</formula>
    </cfRule>
  </conditionalFormatting>
  <conditionalFormatting sqref="H24">
    <cfRule type="cellIs" dxfId="6" priority="13" operator="greaterThan">
      <formula>0.13</formula>
    </cfRule>
  </conditionalFormatting>
  <pageMargins left="0.70866141732283472" right="0.70866141732283472" top="0.74803149606299213" bottom="0.74803149606299213" header="0.31496062992125984" footer="0.31496062992125984"/>
  <pageSetup scale="59" orientation="portrait" r:id="rId1"/>
  <headerFooter>
    <oddFooter>&amp;L&amp;F&amp;C&amp;A&amp;R&amp;D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Gegevens!$A$2:$A$4</xm:f>
          </x14:formula1>
          <xm:sqref>B6:D6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3"/>
  <sheetViews>
    <sheetView workbookViewId="0">
      <pane ySplit="2" topLeftCell="A3" activePane="bottomLeft" state="frozen"/>
      <selection activeCell="L23" sqref="L23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22" style="17" customWidth="1"/>
    <col min="4" max="4" width="13.7109375" style="17" customWidth="1"/>
    <col min="5" max="5" width="13.7109375" style="46" customWidth="1"/>
    <col min="6" max="6" width="13.7109375" style="55" customWidth="1"/>
    <col min="7" max="7" width="13.7109375" style="45" customWidth="1"/>
    <col min="8" max="8" width="13.7109375" style="55" customWidth="1"/>
    <col min="9" max="9" width="13.7109375" style="45" customWidth="1"/>
    <col min="12" max="12" width="11.42578125" bestFit="1" customWidth="1"/>
  </cols>
  <sheetData>
    <row r="1" spans="1:12" ht="15.75" thickBot="1" x14ac:dyDescent="0.3">
      <c r="A1" s="48" t="s">
        <v>31</v>
      </c>
      <c r="B1" s="49"/>
      <c r="C1" s="51"/>
      <c r="D1" s="72"/>
      <c r="E1" s="67"/>
      <c r="F1" s="71"/>
      <c r="G1" s="69"/>
      <c r="H1" s="54"/>
      <c r="I1" s="52"/>
    </row>
    <row r="2" spans="1:12" s="24" customFormat="1" ht="75.75" thickBot="1" x14ac:dyDescent="0.3">
      <c r="A2" s="62" t="s">
        <v>13</v>
      </c>
      <c r="B2" s="59" t="s">
        <v>4</v>
      </c>
      <c r="C2" s="66" t="s">
        <v>65</v>
      </c>
      <c r="D2" s="66" t="s">
        <v>7</v>
      </c>
      <c r="E2" s="68" t="s">
        <v>85</v>
      </c>
      <c r="F2" s="70" t="s">
        <v>86</v>
      </c>
      <c r="G2" s="64" t="s">
        <v>66</v>
      </c>
      <c r="H2" s="70" t="s">
        <v>74</v>
      </c>
      <c r="I2" s="61" t="s">
        <v>67</v>
      </c>
    </row>
    <row r="3" spans="1:12" x14ac:dyDescent="0.25">
      <c r="A3" s="139">
        <v>1</v>
      </c>
      <c r="B3" s="132"/>
      <c r="C3" s="141"/>
      <c r="D3" s="142"/>
      <c r="E3" s="143"/>
      <c r="F3" s="144"/>
      <c r="G3" s="73" t="str">
        <f t="shared" ref="G3:G34" si="0">IF(E3="","",E3/F3)</f>
        <v/>
      </c>
      <c r="H3" s="152"/>
      <c r="I3" s="74" t="str">
        <f t="shared" ref="I3:I34" si="1">IF(H3="","",H3*G3)</f>
        <v/>
      </c>
      <c r="J3" s="45"/>
      <c r="K3" s="45"/>
      <c r="L3" s="45"/>
    </row>
    <row r="4" spans="1:12" x14ac:dyDescent="0.25">
      <c r="A4" s="116">
        <v>2</v>
      </c>
      <c r="B4" s="14"/>
      <c r="C4" s="13"/>
      <c r="D4" s="145"/>
      <c r="E4" s="146"/>
      <c r="F4" s="147"/>
      <c r="G4" s="5" t="str">
        <f t="shared" si="0"/>
        <v/>
      </c>
      <c r="H4" s="153"/>
      <c r="I4" s="75" t="str">
        <f t="shared" si="1"/>
        <v/>
      </c>
    </row>
    <row r="5" spans="1:12" x14ac:dyDescent="0.25">
      <c r="A5" s="115">
        <v>3</v>
      </c>
      <c r="B5" s="14"/>
      <c r="C5" s="13"/>
      <c r="D5" s="145"/>
      <c r="E5" s="146"/>
      <c r="F5" s="147"/>
      <c r="G5" s="5" t="str">
        <f t="shared" si="0"/>
        <v/>
      </c>
      <c r="H5" s="153"/>
      <c r="I5" s="75" t="str">
        <f t="shared" si="1"/>
        <v/>
      </c>
      <c r="K5" s="45"/>
    </row>
    <row r="6" spans="1:12" x14ac:dyDescent="0.25">
      <c r="A6" s="116">
        <v>4</v>
      </c>
      <c r="B6" s="14"/>
      <c r="C6" s="13"/>
      <c r="D6" s="145"/>
      <c r="E6" s="146"/>
      <c r="F6" s="147"/>
      <c r="G6" s="5" t="str">
        <f t="shared" si="0"/>
        <v/>
      </c>
      <c r="H6" s="153"/>
      <c r="I6" s="75" t="str">
        <f t="shared" si="1"/>
        <v/>
      </c>
    </row>
    <row r="7" spans="1:12" x14ac:dyDescent="0.25">
      <c r="A7" s="115">
        <v>5</v>
      </c>
      <c r="B7" s="14"/>
      <c r="C7" s="13"/>
      <c r="D7" s="145"/>
      <c r="E7" s="146"/>
      <c r="F7" s="147"/>
      <c r="G7" s="5" t="str">
        <f t="shared" si="0"/>
        <v/>
      </c>
      <c r="H7" s="153"/>
      <c r="I7" s="75" t="str">
        <f t="shared" si="1"/>
        <v/>
      </c>
    </row>
    <row r="8" spans="1:12" x14ac:dyDescent="0.25">
      <c r="A8" s="116">
        <v>6</v>
      </c>
      <c r="B8" s="14"/>
      <c r="C8" s="13"/>
      <c r="D8" s="145"/>
      <c r="E8" s="146"/>
      <c r="F8" s="147"/>
      <c r="G8" s="5" t="str">
        <f t="shared" si="0"/>
        <v/>
      </c>
      <c r="H8" s="153"/>
      <c r="I8" s="75" t="str">
        <f t="shared" si="1"/>
        <v/>
      </c>
    </row>
    <row r="9" spans="1:12" x14ac:dyDescent="0.25">
      <c r="A9" s="115">
        <v>7</v>
      </c>
      <c r="B9" s="14"/>
      <c r="C9" s="13"/>
      <c r="D9" s="145"/>
      <c r="E9" s="146"/>
      <c r="F9" s="147"/>
      <c r="G9" s="5" t="str">
        <f t="shared" si="0"/>
        <v/>
      </c>
      <c r="H9" s="153"/>
      <c r="I9" s="75" t="str">
        <f t="shared" si="1"/>
        <v/>
      </c>
    </row>
    <row r="10" spans="1:12" x14ac:dyDescent="0.25">
      <c r="A10" s="116">
        <v>8</v>
      </c>
      <c r="B10" s="14"/>
      <c r="C10" s="13"/>
      <c r="D10" s="145"/>
      <c r="E10" s="146"/>
      <c r="F10" s="147"/>
      <c r="G10" s="5" t="str">
        <f t="shared" si="0"/>
        <v/>
      </c>
      <c r="H10" s="153"/>
      <c r="I10" s="75" t="str">
        <f t="shared" si="1"/>
        <v/>
      </c>
    </row>
    <row r="11" spans="1:12" x14ac:dyDescent="0.25">
      <c r="A11" s="115">
        <v>9</v>
      </c>
      <c r="B11" s="14"/>
      <c r="C11" s="13"/>
      <c r="D11" s="145"/>
      <c r="E11" s="146"/>
      <c r="F11" s="147"/>
      <c r="G11" s="5" t="str">
        <f t="shared" si="0"/>
        <v/>
      </c>
      <c r="H11" s="153"/>
      <c r="I11" s="75" t="str">
        <f t="shared" si="1"/>
        <v/>
      </c>
    </row>
    <row r="12" spans="1:12" x14ac:dyDescent="0.25">
      <c r="A12" s="116">
        <v>10</v>
      </c>
      <c r="B12" s="14"/>
      <c r="C12" s="13"/>
      <c r="D12" s="145"/>
      <c r="E12" s="146"/>
      <c r="F12" s="147"/>
      <c r="G12" s="5" t="str">
        <f t="shared" si="0"/>
        <v/>
      </c>
      <c r="H12" s="153"/>
      <c r="I12" s="75" t="str">
        <f t="shared" si="1"/>
        <v/>
      </c>
    </row>
    <row r="13" spans="1:12" x14ac:dyDescent="0.25">
      <c r="A13" s="115">
        <v>11</v>
      </c>
      <c r="B13" s="14"/>
      <c r="C13" s="13"/>
      <c r="D13" s="145"/>
      <c r="E13" s="146"/>
      <c r="F13" s="147"/>
      <c r="G13" s="5" t="str">
        <f t="shared" si="0"/>
        <v/>
      </c>
      <c r="H13" s="153"/>
      <c r="I13" s="75" t="str">
        <f t="shared" si="1"/>
        <v/>
      </c>
    </row>
    <row r="14" spans="1:12" x14ac:dyDescent="0.25">
      <c r="A14" s="116">
        <v>12</v>
      </c>
      <c r="B14" s="14"/>
      <c r="C14" s="13"/>
      <c r="D14" s="145"/>
      <c r="E14" s="146"/>
      <c r="F14" s="147"/>
      <c r="G14" s="5" t="str">
        <f t="shared" si="0"/>
        <v/>
      </c>
      <c r="H14" s="153"/>
      <c r="I14" s="75" t="str">
        <f t="shared" si="1"/>
        <v/>
      </c>
    </row>
    <row r="15" spans="1:12" x14ac:dyDescent="0.25">
      <c r="A15" s="115">
        <v>13</v>
      </c>
      <c r="B15" s="14"/>
      <c r="C15" s="13"/>
      <c r="D15" s="145"/>
      <c r="E15" s="146"/>
      <c r="F15" s="147"/>
      <c r="G15" s="5" t="str">
        <f t="shared" si="0"/>
        <v/>
      </c>
      <c r="H15" s="153"/>
      <c r="I15" s="75" t="str">
        <f t="shared" si="1"/>
        <v/>
      </c>
    </row>
    <row r="16" spans="1:12" x14ac:dyDescent="0.25">
      <c r="A16" s="116">
        <v>14</v>
      </c>
      <c r="B16" s="14"/>
      <c r="C16" s="13"/>
      <c r="D16" s="145"/>
      <c r="E16" s="146"/>
      <c r="F16" s="147"/>
      <c r="G16" s="5" t="str">
        <f t="shared" si="0"/>
        <v/>
      </c>
      <c r="H16" s="153"/>
      <c r="I16" s="75" t="str">
        <f t="shared" si="1"/>
        <v/>
      </c>
    </row>
    <row r="17" spans="1:9" x14ac:dyDescent="0.25">
      <c r="A17" s="115">
        <v>15</v>
      </c>
      <c r="B17" s="14"/>
      <c r="C17" s="13"/>
      <c r="D17" s="145"/>
      <c r="E17" s="146"/>
      <c r="F17" s="147"/>
      <c r="G17" s="5" t="str">
        <f t="shared" si="0"/>
        <v/>
      </c>
      <c r="H17" s="153"/>
      <c r="I17" s="75" t="str">
        <f t="shared" si="1"/>
        <v/>
      </c>
    </row>
    <row r="18" spans="1:9" x14ac:dyDescent="0.25">
      <c r="A18" s="116">
        <v>16</v>
      </c>
      <c r="B18" s="14"/>
      <c r="C18" s="13"/>
      <c r="D18" s="145"/>
      <c r="E18" s="146"/>
      <c r="F18" s="147"/>
      <c r="G18" s="5" t="str">
        <f t="shared" si="0"/>
        <v/>
      </c>
      <c r="H18" s="153"/>
      <c r="I18" s="75" t="str">
        <f t="shared" si="1"/>
        <v/>
      </c>
    </row>
    <row r="19" spans="1:9" x14ac:dyDescent="0.25">
      <c r="A19" s="115">
        <v>17</v>
      </c>
      <c r="B19" s="14"/>
      <c r="C19" s="13"/>
      <c r="D19" s="145"/>
      <c r="E19" s="146"/>
      <c r="F19" s="147"/>
      <c r="G19" s="5" t="str">
        <f t="shared" si="0"/>
        <v/>
      </c>
      <c r="H19" s="153"/>
      <c r="I19" s="75" t="str">
        <f t="shared" si="1"/>
        <v/>
      </c>
    </row>
    <row r="20" spans="1:9" x14ac:dyDescent="0.25">
      <c r="A20" s="116">
        <v>18</v>
      </c>
      <c r="B20" s="14"/>
      <c r="C20" s="13"/>
      <c r="D20" s="145"/>
      <c r="E20" s="146"/>
      <c r="F20" s="147"/>
      <c r="G20" s="5" t="str">
        <f t="shared" si="0"/>
        <v/>
      </c>
      <c r="H20" s="153"/>
      <c r="I20" s="75" t="str">
        <f t="shared" si="1"/>
        <v/>
      </c>
    </row>
    <row r="21" spans="1:9" x14ac:dyDescent="0.25">
      <c r="A21" s="115">
        <v>19</v>
      </c>
      <c r="B21" s="14"/>
      <c r="C21" s="13"/>
      <c r="D21" s="145"/>
      <c r="E21" s="146"/>
      <c r="F21" s="147"/>
      <c r="G21" s="5" t="str">
        <f t="shared" si="0"/>
        <v/>
      </c>
      <c r="H21" s="153"/>
      <c r="I21" s="75" t="str">
        <f t="shared" si="1"/>
        <v/>
      </c>
    </row>
    <row r="22" spans="1:9" x14ac:dyDescent="0.25">
      <c r="A22" s="116">
        <v>20</v>
      </c>
      <c r="B22" s="14"/>
      <c r="C22" s="13"/>
      <c r="D22" s="145"/>
      <c r="E22" s="146"/>
      <c r="F22" s="147"/>
      <c r="G22" s="5" t="str">
        <f t="shared" si="0"/>
        <v/>
      </c>
      <c r="H22" s="153"/>
      <c r="I22" s="75" t="str">
        <f t="shared" si="1"/>
        <v/>
      </c>
    </row>
    <row r="23" spans="1:9" x14ac:dyDescent="0.25">
      <c r="A23" s="115">
        <v>21</v>
      </c>
      <c r="B23" s="14"/>
      <c r="C23" s="13"/>
      <c r="D23" s="145"/>
      <c r="E23" s="146"/>
      <c r="F23" s="147"/>
      <c r="G23" s="5" t="str">
        <f t="shared" si="0"/>
        <v/>
      </c>
      <c r="H23" s="153"/>
      <c r="I23" s="75" t="str">
        <f t="shared" si="1"/>
        <v/>
      </c>
    </row>
    <row r="24" spans="1:9" x14ac:dyDescent="0.25">
      <c r="A24" s="116">
        <v>22</v>
      </c>
      <c r="B24" s="14"/>
      <c r="C24" s="13"/>
      <c r="D24" s="145"/>
      <c r="E24" s="146"/>
      <c r="F24" s="147"/>
      <c r="G24" s="5" t="str">
        <f t="shared" si="0"/>
        <v/>
      </c>
      <c r="H24" s="153"/>
      <c r="I24" s="75" t="str">
        <f t="shared" si="1"/>
        <v/>
      </c>
    </row>
    <row r="25" spans="1:9" x14ac:dyDescent="0.25">
      <c r="A25" s="115">
        <v>23</v>
      </c>
      <c r="B25" s="14"/>
      <c r="C25" s="13"/>
      <c r="D25" s="145"/>
      <c r="E25" s="146"/>
      <c r="F25" s="147"/>
      <c r="G25" s="5" t="str">
        <f t="shared" si="0"/>
        <v/>
      </c>
      <c r="H25" s="153"/>
      <c r="I25" s="75" t="str">
        <f t="shared" si="1"/>
        <v/>
      </c>
    </row>
    <row r="26" spans="1:9" x14ac:dyDescent="0.25">
      <c r="A26" s="116">
        <v>24</v>
      </c>
      <c r="B26" s="14"/>
      <c r="C26" s="13"/>
      <c r="D26" s="145"/>
      <c r="E26" s="146"/>
      <c r="F26" s="147"/>
      <c r="G26" s="5" t="str">
        <f t="shared" si="0"/>
        <v/>
      </c>
      <c r="H26" s="153"/>
      <c r="I26" s="75" t="str">
        <f t="shared" si="1"/>
        <v/>
      </c>
    </row>
    <row r="27" spans="1:9" x14ac:dyDescent="0.25">
      <c r="A27" s="115">
        <v>25</v>
      </c>
      <c r="B27" s="14"/>
      <c r="C27" s="13"/>
      <c r="D27" s="145"/>
      <c r="E27" s="146"/>
      <c r="F27" s="147"/>
      <c r="G27" s="5" t="str">
        <f t="shared" si="0"/>
        <v/>
      </c>
      <c r="H27" s="153"/>
      <c r="I27" s="75" t="str">
        <f t="shared" si="1"/>
        <v/>
      </c>
    </row>
    <row r="28" spans="1:9" x14ac:dyDescent="0.25">
      <c r="A28" s="116">
        <v>26</v>
      </c>
      <c r="B28" s="14"/>
      <c r="C28" s="13"/>
      <c r="D28" s="145"/>
      <c r="E28" s="146"/>
      <c r="F28" s="147"/>
      <c r="G28" s="5" t="str">
        <f t="shared" si="0"/>
        <v/>
      </c>
      <c r="H28" s="153"/>
      <c r="I28" s="75" t="str">
        <f t="shared" si="1"/>
        <v/>
      </c>
    </row>
    <row r="29" spans="1:9" x14ac:dyDescent="0.25">
      <c r="A29" s="115">
        <v>27</v>
      </c>
      <c r="B29" s="14"/>
      <c r="C29" s="13"/>
      <c r="D29" s="145"/>
      <c r="E29" s="146"/>
      <c r="F29" s="147"/>
      <c r="G29" s="5" t="str">
        <f t="shared" si="0"/>
        <v/>
      </c>
      <c r="H29" s="153"/>
      <c r="I29" s="75" t="str">
        <f t="shared" si="1"/>
        <v/>
      </c>
    </row>
    <row r="30" spans="1:9" x14ac:dyDescent="0.25">
      <c r="A30" s="116">
        <v>28</v>
      </c>
      <c r="B30" s="14"/>
      <c r="C30" s="13"/>
      <c r="D30" s="145"/>
      <c r="E30" s="146"/>
      <c r="F30" s="147"/>
      <c r="G30" s="5" t="str">
        <f t="shared" si="0"/>
        <v/>
      </c>
      <c r="H30" s="153"/>
      <c r="I30" s="75" t="str">
        <f t="shared" si="1"/>
        <v/>
      </c>
    </row>
    <row r="31" spans="1:9" x14ac:dyDescent="0.25">
      <c r="A31" s="115">
        <v>29</v>
      </c>
      <c r="B31" s="14"/>
      <c r="C31" s="13"/>
      <c r="D31" s="145"/>
      <c r="E31" s="146"/>
      <c r="F31" s="147"/>
      <c r="G31" s="5" t="str">
        <f t="shared" si="0"/>
        <v/>
      </c>
      <c r="H31" s="153"/>
      <c r="I31" s="75" t="str">
        <f t="shared" si="1"/>
        <v/>
      </c>
    </row>
    <row r="32" spans="1:9" x14ac:dyDescent="0.25">
      <c r="A32" s="116">
        <v>30</v>
      </c>
      <c r="B32" s="14"/>
      <c r="C32" s="13"/>
      <c r="D32" s="145"/>
      <c r="E32" s="146"/>
      <c r="F32" s="147"/>
      <c r="G32" s="5" t="str">
        <f t="shared" si="0"/>
        <v/>
      </c>
      <c r="H32" s="153"/>
      <c r="I32" s="75" t="str">
        <f t="shared" si="1"/>
        <v/>
      </c>
    </row>
    <row r="33" spans="1:9" x14ac:dyDescent="0.25">
      <c r="A33" s="115">
        <v>31</v>
      </c>
      <c r="B33" s="14"/>
      <c r="C33" s="13"/>
      <c r="D33" s="145"/>
      <c r="E33" s="146"/>
      <c r="F33" s="147"/>
      <c r="G33" s="5" t="str">
        <f t="shared" si="0"/>
        <v/>
      </c>
      <c r="H33" s="153"/>
      <c r="I33" s="75" t="str">
        <f t="shared" si="1"/>
        <v/>
      </c>
    </row>
    <row r="34" spans="1:9" x14ac:dyDescent="0.25">
      <c r="A34" s="116">
        <v>32</v>
      </c>
      <c r="B34" s="14"/>
      <c r="C34" s="13"/>
      <c r="D34" s="145"/>
      <c r="E34" s="146"/>
      <c r="F34" s="147"/>
      <c r="G34" s="5" t="str">
        <f t="shared" si="0"/>
        <v/>
      </c>
      <c r="H34" s="153"/>
      <c r="I34" s="75" t="str">
        <f t="shared" si="1"/>
        <v/>
      </c>
    </row>
    <row r="35" spans="1:9" x14ac:dyDescent="0.25">
      <c r="A35" s="115">
        <v>33</v>
      </c>
      <c r="B35" s="14"/>
      <c r="C35" s="13"/>
      <c r="D35" s="145"/>
      <c r="E35" s="146"/>
      <c r="F35" s="147"/>
      <c r="G35" s="5" t="str">
        <f t="shared" ref="G35:G52" si="2">IF(E35="","",E35/F35)</f>
        <v/>
      </c>
      <c r="H35" s="153"/>
      <c r="I35" s="75" t="str">
        <f t="shared" ref="I35:I52" si="3">IF(H35="","",H35*G35)</f>
        <v/>
      </c>
    </row>
    <row r="36" spans="1:9" x14ac:dyDescent="0.25">
      <c r="A36" s="116">
        <v>34</v>
      </c>
      <c r="B36" s="14"/>
      <c r="C36" s="13"/>
      <c r="D36" s="145"/>
      <c r="E36" s="146"/>
      <c r="F36" s="147"/>
      <c r="G36" s="5" t="str">
        <f t="shared" si="2"/>
        <v/>
      </c>
      <c r="H36" s="153"/>
      <c r="I36" s="75" t="str">
        <f t="shared" si="3"/>
        <v/>
      </c>
    </row>
    <row r="37" spans="1:9" x14ac:dyDescent="0.25">
      <c r="A37" s="115">
        <v>35</v>
      </c>
      <c r="B37" s="14"/>
      <c r="C37" s="13"/>
      <c r="D37" s="145"/>
      <c r="E37" s="146"/>
      <c r="F37" s="147"/>
      <c r="G37" s="5" t="str">
        <f t="shared" si="2"/>
        <v/>
      </c>
      <c r="H37" s="153"/>
      <c r="I37" s="75" t="str">
        <f t="shared" si="3"/>
        <v/>
      </c>
    </row>
    <row r="38" spans="1:9" x14ac:dyDescent="0.25">
      <c r="A38" s="116">
        <v>36</v>
      </c>
      <c r="B38" s="14"/>
      <c r="C38" s="13"/>
      <c r="D38" s="145"/>
      <c r="E38" s="146"/>
      <c r="F38" s="147"/>
      <c r="G38" s="5" t="str">
        <f t="shared" si="2"/>
        <v/>
      </c>
      <c r="H38" s="153"/>
      <c r="I38" s="75" t="str">
        <f t="shared" si="3"/>
        <v/>
      </c>
    </row>
    <row r="39" spans="1:9" x14ac:dyDescent="0.25">
      <c r="A39" s="115">
        <v>37</v>
      </c>
      <c r="B39" s="14"/>
      <c r="C39" s="13"/>
      <c r="D39" s="145"/>
      <c r="E39" s="146"/>
      <c r="F39" s="147"/>
      <c r="G39" s="5" t="str">
        <f t="shared" si="2"/>
        <v/>
      </c>
      <c r="H39" s="153"/>
      <c r="I39" s="75" t="str">
        <f t="shared" si="3"/>
        <v/>
      </c>
    </row>
    <row r="40" spans="1:9" x14ac:dyDescent="0.25">
      <c r="A40" s="116">
        <v>38</v>
      </c>
      <c r="B40" s="14"/>
      <c r="C40" s="13"/>
      <c r="D40" s="145"/>
      <c r="E40" s="146"/>
      <c r="F40" s="147"/>
      <c r="G40" s="5" t="str">
        <f t="shared" si="2"/>
        <v/>
      </c>
      <c r="H40" s="153"/>
      <c r="I40" s="75" t="str">
        <f t="shared" si="3"/>
        <v/>
      </c>
    </row>
    <row r="41" spans="1:9" x14ac:dyDescent="0.25">
      <c r="A41" s="115">
        <v>39</v>
      </c>
      <c r="B41" s="14"/>
      <c r="C41" s="13"/>
      <c r="D41" s="145"/>
      <c r="E41" s="146"/>
      <c r="F41" s="147"/>
      <c r="G41" s="5" t="str">
        <f t="shared" si="2"/>
        <v/>
      </c>
      <c r="H41" s="153"/>
      <c r="I41" s="75" t="str">
        <f t="shared" si="3"/>
        <v/>
      </c>
    </row>
    <row r="42" spans="1:9" x14ac:dyDescent="0.25">
      <c r="A42" s="116">
        <v>40</v>
      </c>
      <c r="B42" s="14"/>
      <c r="C42" s="13"/>
      <c r="D42" s="145"/>
      <c r="E42" s="146"/>
      <c r="F42" s="147"/>
      <c r="G42" s="5" t="str">
        <f t="shared" si="2"/>
        <v/>
      </c>
      <c r="H42" s="153"/>
      <c r="I42" s="75" t="str">
        <f t="shared" si="3"/>
        <v/>
      </c>
    </row>
    <row r="43" spans="1:9" x14ac:dyDescent="0.25">
      <c r="A43" s="115">
        <v>41</v>
      </c>
      <c r="B43" s="14"/>
      <c r="C43" s="13"/>
      <c r="D43" s="145"/>
      <c r="E43" s="146"/>
      <c r="F43" s="147"/>
      <c r="G43" s="5" t="str">
        <f t="shared" si="2"/>
        <v/>
      </c>
      <c r="H43" s="153"/>
      <c r="I43" s="75" t="str">
        <f t="shared" si="3"/>
        <v/>
      </c>
    </row>
    <row r="44" spans="1:9" x14ac:dyDescent="0.25">
      <c r="A44" s="116">
        <v>42</v>
      </c>
      <c r="B44" s="14"/>
      <c r="C44" s="13"/>
      <c r="D44" s="145"/>
      <c r="E44" s="146"/>
      <c r="F44" s="147"/>
      <c r="G44" s="5" t="str">
        <f t="shared" si="2"/>
        <v/>
      </c>
      <c r="H44" s="153"/>
      <c r="I44" s="75" t="str">
        <f t="shared" si="3"/>
        <v/>
      </c>
    </row>
    <row r="45" spans="1:9" x14ac:dyDescent="0.25">
      <c r="A45" s="115">
        <v>43</v>
      </c>
      <c r="B45" s="14"/>
      <c r="C45" s="13"/>
      <c r="D45" s="145"/>
      <c r="E45" s="146"/>
      <c r="F45" s="147"/>
      <c r="G45" s="5" t="str">
        <f t="shared" si="2"/>
        <v/>
      </c>
      <c r="H45" s="153"/>
      <c r="I45" s="75" t="str">
        <f t="shared" si="3"/>
        <v/>
      </c>
    </row>
    <row r="46" spans="1:9" x14ac:dyDescent="0.25">
      <c r="A46" s="116">
        <v>44</v>
      </c>
      <c r="B46" s="14"/>
      <c r="C46" s="13"/>
      <c r="D46" s="145"/>
      <c r="E46" s="146"/>
      <c r="F46" s="147"/>
      <c r="G46" s="5" t="str">
        <f t="shared" si="2"/>
        <v/>
      </c>
      <c r="H46" s="153"/>
      <c r="I46" s="75" t="str">
        <f t="shared" si="3"/>
        <v/>
      </c>
    </row>
    <row r="47" spans="1:9" x14ac:dyDescent="0.25">
      <c r="A47" s="116">
        <v>45</v>
      </c>
      <c r="B47" s="14"/>
      <c r="C47" s="13"/>
      <c r="D47" s="145"/>
      <c r="E47" s="146"/>
      <c r="F47" s="147"/>
      <c r="G47" s="5" t="str">
        <f t="shared" si="2"/>
        <v/>
      </c>
      <c r="H47" s="153"/>
      <c r="I47" s="75" t="str">
        <f t="shared" si="3"/>
        <v/>
      </c>
    </row>
    <row r="48" spans="1:9" x14ac:dyDescent="0.25">
      <c r="A48" s="115">
        <v>46</v>
      </c>
      <c r="B48" s="14"/>
      <c r="C48" s="13"/>
      <c r="D48" s="145"/>
      <c r="E48" s="146"/>
      <c r="F48" s="147"/>
      <c r="G48" s="5" t="str">
        <f t="shared" si="2"/>
        <v/>
      </c>
      <c r="H48" s="153"/>
      <c r="I48" s="75" t="str">
        <f t="shared" si="3"/>
        <v/>
      </c>
    </row>
    <row r="49" spans="1:9" x14ac:dyDescent="0.25">
      <c r="A49" s="116">
        <v>47</v>
      </c>
      <c r="B49" s="14"/>
      <c r="C49" s="13"/>
      <c r="D49" s="145"/>
      <c r="E49" s="146"/>
      <c r="F49" s="147"/>
      <c r="G49" s="5" t="str">
        <f t="shared" si="2"/>
        <v/>
      </c>
      <c r="H49" s="153"/>
      <c r="I49" s="75" t="str">
        <f t="shared" si="3"/>
        <v/>
      </c>
    </row>
    <row r="50" spans="1:9" x14ac:dyDescent="0.25">
      <c r="A50" s="116">
        <v>48</v>
      </c>
      <c r="B50" s="14"/>
      <c r="C50" s="13"/>
      <c r="D50" s="145"/>
      <c r="E50" s="146"/>
      <c r="F50" s="147"/>
      <c r="G50" s="5" t="str">
        <f t="shared" si="2"/>
        <v/>
      </c>
      <c r="H50" s="153"/>
      <c r="I50" s="75" t="str">
        <f t="shared" si="3"/>
        <v/>
      </c>
    </row>
    <row r="51" spans="1:9" x14ac:dyDescent="0.25">
      <c r="A51" s="115">
        <v>49</v>
      </c>
      <c r="B51" s="14"/>
      <c r="C51" s="13"/>
      <c r="D51" s="145"/>
      <c r="E51" s="146"/>
      <c r="F51" s="147"/>
      <c r="G51" s="5" t="str">
        <f t="shared" si="2"/>
        <v/>
      </c>
      <c r="H51" s="153"/>
      <c r="I51" s="75" t="str">
        <f t="shared" si="3"/>
        <v/>
      </c>
    </row>
    <row r="52" spans="1:9" ht="15.75" thickBot="1" x14ac:dyDescent="0.3">
      <c r="A52" s="140">
        <v>50</v>
      </c>
      <c r="B52" s="134"/>
      <c r="C52" s="148"/>
      <c r="D52" s="149"/>
      <c r="E52" s="150"/>
      <c r="F52" s="151"/>
      <c r="G52" s="76" t="str">
        <f t="shared" si="2"/>
        <v/>
      </c>
      <c r="H52" s="154"/>
      <c r="I52" s="77" t="str">
        <f t="shared" si="3"/>
        <v/>
      </c>
    </row>
    <row r="53" spans="1:9" ht="15.75" thickBot="1" x14ac:dyDescent="0.3">
      <c r="A53" s="41" t="s">
        <v>5</v>
      </c>
      <c r="B53" s="42"/>
      <c r="C53" s="42"/>
      <c r="D53" s="42"/>
      <c r="E53" s="42"/>
      <c r="F53" s="42"/>
      <c r="G53" s="47"/>
      <c r="H53" s="42"/>
      <c r="I53" s="4">
        <f>SUM(I3:I52)</f>
        <v>0</v>
      </c>
    </row>
  </sheetData>
  <sheetProtection algorithmName="SHA-512" hashValue="XkZB5aKc/iY/io3XAfNC3Dd4JU/nZZj2Vy05i31mu393SbhmRhbR+4ap502oiuGUT1k10XOYehHnbE58ywNaew==" saltValue="zonskRqeVkwQHDC6wInOSQ==" spinCount="100000" sheet="1" objects="1" scenarios="1"/>
  <conditionalFormatting sqref="I3">
    <cfRule type="expression" dxfId="5" priority="1">
      <formula>IF(I3&gt;E3,TRUE)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&amp;L&amp;F&amp;C&amp;A&amp;R&amp;D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55"/>
  <sheetViews>
    <sheetView zoomScale="90" zoomScaleNormal="90" workbookViewId="0">
      <pane xSplit="3" ySplit="4" topLeftCell="D63" activePane="bottomRight" state="frozen"/>
      <selection activeCell="N21" sqref="N21"/>
      <selection pane="topRight" activeCell="N21" sqref="N21"/>
      <selection pane="bottomLeft" activeCell="N21" sqref="N21"/>
      <selection pane="bottomRight" activeCell="U3" sqref="U3:X3"/>
    </sheetView>
  </sheetViews>
  <sheetFormatPr defaultColWidth="9.140625" defaultRowHeight="15" x14ac:dyDescent="0.25"/>
  <cols>
    <col min="1" max="1" width="7.140625" style="94" customWidth="1"/>
    <col min="2" max="3" width="18.7109375" style="95" customWidth="1"/>
    <col min="4" max="4" width="13.5703125" style="17" bestFit="1" customWidth="1"/>
    <col min="5" max="5" width="9.28515625" customWidth="1"/>
    <col min="6" max="6" width="20.7109375" customWidth="1"/>
    <col min="7" max="7" width="18.7109375" style="96" customWidth="1"/>
    <col min="8" max="8" width="17.28515625" style="96" customWidth="1"/>
    <col min="9" max="9" width="18.7109375" style="96" customWidth="1"/>
    <col min="10" max="10" width="9.28515625" customWidth="1"/>
    <col min="11" max="11" width="20.7109375" customWidth="1"/>
    <col min="12" max="13" width="18.7109375" style="96" customWidth="1"/>
    <col min="14" max="14" width="39.42578125" customWidth="1"/>
    <col min="15" max="15" width="18.7109375" style="96" customWidth="1"/>
    <col min="16" max="16" width="18.7109375" style="98" customWidth="1"/>
    <col min="17" max="17" width="18.7109375" style="97" customWidth="1"/>
    <col min="18" max="18" width="18.7109375" style="96" customWidth="1"/>
    <col min="19" max="19" width="18.7109375" style="99" customWidth="1"/>
    <col min="21" max="24" width="11.7109375" customWidth="1"/>
  </cols>
  <sheetData>
    <row r="1" spans="1:24" ht="15.75" thickBot="1" x14ac:dyDescent="0.3">
      <c r="A1" s="48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17" t="str">
        <f>IF(Totaaloverzicht!$B$6="Ja","Let op: BTW is niet subsidiabel; alle kosten dienen exclusief BTW te worden opgenomen!","")</f>
        <v/>
      </c>
      <c r="M1" s="417"/>
      <c r="N1" s="417"/>
      <c r="O1" s="417"/>
      <c r="P1" s="417"/>
      <c r="Q1" s="417"/>
      <c r="R1" s="417"/>
      <c r="S1" s="418"/>
    </row>
    <row r="2" spans="1:24" s="24" customFormat="1" ht="30" customHeight="1" thickBot="1" x14ac:dyDescent="0.3">
      <c r="A2" s="419" t="s">
        <v>13</v>
      </c>
      <c r="B2" s="421" t="s">
        <v>8</v>
      </c>
      <c r="C2" s="82" t="s">
        <v>22</v>
      </c>
      <c r="D2" s="326" t="s">
        <v>9</v>
      </c>
      <c r="E2" s="425" t="s">
        <v>49</v>
      </c>
      <c r="F2" s="426"/>
      <c r="G2" s="426"/>
      <c r="H2" s="426"/>
      <c r="I2" s="427"/>
      <c r="J2" s="430" t="s">
        <v>120</v>
      </c>
      <c r="K2" s="430"/>
      <c r="L2" s="430"/>
      <c r="M2" s="430"/>
      <c r="N2" s="430"/>
      <c r="O2" s="430"/>
      <c r="P2" s="318" t="s">
        <v>51</v>
      </c>
      <c r="Q2" s="308" t="s">
        <v>50</v>
      </c>
      <c r="R2" s="431" t="s">
        <v>121</v>
      </c>
      <c r="S2" s="309" t="s">
        <v>48</v>
      </c>
    </row>
    <row r="3" spans="1:24" s="24" customFormat="1" ht="30" customHeight="1" thickBot="1" x14ac:dyDescent="0.3">
      <c r="A3" s="420"/>
      <c r="B3" s="422"/>
      <c r="C3" s="296"/>
      <c r="D3" s="327"/>
      <c r="E3" s="423" t="s">
        <v>10</v>
      </c>
      <c r="F3" s="424"/>
      <c r="G3" s="302" t="s">
        <v>123</v>
      </c>
      <c r="H3" s="302" t="s">
        <v>124</v>
      </c>
      <c r="I3" s="334" t="s">
        <v>5</v>
      </c>
      <c r="J3" s="428" t="s">
        <v>10</v>
      </c>
      <c r="K3" s="429"/>
      <c r="L3" s="303" t="s">
        <v>123</v>
      </c>
      <c r="M3" s="303" t="s">
        <v>124</v>
      </c>
      <c r="N3" s="344"/>
      <c r="O3" s="315" t="s">
        <v>5</v>
      </c>
      <c r="P3" s="319"/>
      <c r="Q3" s="310"/>
      <c r="R3" s="432"/>
      <c r="S3" s="311"/>
      <c r="U3" s="414" t="s">
        <v>122</v>
      </c>
      <c r="V3" s="415"/>
      <c r="W3" s="415"/>
      <c r="X3" s="416"/>
    </row>
    <row r="4" spans="1:24" s="24" customFormat="1" ht="15.75" customHeight="1" thickBot="1" x14ac:dyDescent="0.3">
      <c r="A4" s="84"/>
      <c r="B4" s="85"/>
      <c r="C4" s="85"/>
      <c r="D4" s="328"/>
      <c r="E4" s="335" t="s">
        <v>119</v>
      </c>
      <c r="F4" s="297" t="s">
        <v>113</v>
      </c>
      <c r="G4" s="298" t="s">
        <v>47</v>
      </c>
      <c r="H4" s="298" t="s">
        <v>47</v>
      </c>
      <c r="I4" s="336" t="s">
        <v>47</v>
      </c>
      <c r="J4" s="332" t="s">
        <v>119</v>
      </c>
      <c r="K4" s="304" t="s">
        <v>113</v>
      </c>
      <c r="L4" s="305" t="s">
        <v>47</v>
      </c>
      <c r="M4" s="306" t="s">
        <v>47</v>
      </c>
      <c r="N4" s="307" t="s">
        <v>75</v>
      </c>
      <c r="O4" s="316" t="s">
        <v>47</v>
      </c>
      <c r="P4" s="320" t="s">
        <v>47</v>
      </c>
      <c r="Q4" s="312" t="s">
        <v>47</v>
      </c>
      <c r="R4" s="313" t="s">
        <v>47</v>
      </c>
      <c r="S4" s="314" t="s">
        <v>47</v>
      </c>
      <c r="U4" s="94" t="s">
        <v>110</v>
      </c>
      <c r="V4" s="94" t="s">
        <v>126</v>
      </c>
      <c r="W4" s="94" t="s">
        <v>127</v>
      </c>
      <c r="X4" s="94" t="s">
        <v>5</v>
      </c>
    </row>
    <row r="5" spans="1:24" x14ac:dyDescent="0.25">
      <c r="A5" s="87">
        <v>1</v>
      </c>
      <c r="B5" s="10"/>
      <c r="C5" s="10"/>
      <c r="D5" s="329"/>
      <c r="E5" s="337"/>
      <c r="F5" s="284"/>
      <c r="G5" s="293"/>
      <c r="H5" s="293"/>
      <c r="I5" s="338">
        <f>SUM(G5:H5)</f>
        <v>0</v>
      </c>
      <c r="J5" s="120"/>
      <c r="K5" s="284"/>
      <c r="L5" s="293"/>
      <c r="M5" s="121"/>
      <c r="N5" s="272"/>
      <c r="O5" s="317">
        <f t="shared" ref="O5:O68" si="0">M5+L5</f>
        <v>0</v>
      </c>
      <c r="P5" s="321">
        <f t="shared" ref="P5:P68" si="1">IF(D5="Volwassene",1800,IF(D5="Minderjarige",2800,0))</f>
        <v>0</v>
      </c>
      <c r="Q5" s="291">
        <f t="shared" ref="Q5:Q68" si="2">I5+O5</f>
        <v>0</v>
      </c>
      <c r="R5" s="121"/>
      <c r="S5" s="286">
        <f t="shared" ref="S5:S68" si="3">Q5+R5</f>
        <v>0</v>
      </c>
      <c r="U5" s="299">
        <f>SUMIF($E5,U$4,$G5)+SUMIF($J5,U$4,$L5)+SUMIF($J5,U$4,$R5)</f>
        <v>0</v>
      </c>
      <c r="V5" s="299">
        <f>SUMIF($E5,V$4,$G5)+SUMIF($J5,V$4,$L5)+SUMIF($J5,V$4,$R5)</f>
        <v>0</v>
      </c>
      <c r="W5" s="299">
        <f>SUMIF($E5,W$4,$G5)+SUMIF($J5,W$4,$L5)+SUMIF($J5,W$4,$R5)</f>
        <v>0</v>
      </c>
      <c r="X5" s="299">
        <f>SUM(U5:W5)</f>
        <v>0</v>
      </c>
    </row>
    <row r="6" spans="1:24" x14ac:dyDescent="0.25">
      <c r="A6" s="88">
        <v>2</v>
      </c>
      <c r="B6" s="12"/>
      <c r="C6" s="12"/>
      <c r="D6" s="330"/>
      <c r="E6" s="339"/>
      <c r="F6" s="272"/>
      <c r="G6" s="294"/>
      <c r="H6" s="294"/>
      <c r="I6" s="338">
        <f t="shared" ref="I6:I69" si="4">SUM(G6:H6)</f>
        <v>0</v>
      </c>
      <c r="J6" s="124"/>
      <c r="K6" s="272"/>
      <c r="L6" s="294"/>
      <c r="M6" s="125"/>
      <c r="N6" s="272"/>
      <c r="O6" s="317">
        <f t="shared" si="0"/>
        <v>0</v>
      </c>
      <c r="P6" s="321">
        <f t="shared" si="1"/>
        <v>0</v>
      </c>
      <c r="Q6" s="291">
        <f t="shared" si="2"/>
        <v>0</v>
      </c>
      <c r="R6" s="125"/>
      <c r="S6" s="286">
        <f t="shared" si="3"/>
        <v>0</v>
      </c>
      <c r="U6" s="299">
        <f t="shared" ref="U6:W21" si="5">SUMIF($E6,U$4,$G6)+SUMIF($J6,U$4,$L6)+SUMIF($J6,U$4,$R6)</f>
        <v>0</v>
      </c>
      <c r="V6" s="299">
        <f t="shared" si="5"/>
        <v>0</v>
      </c>
      <c r="W6" s="299">
        <f t="shared" si="5"/>
        <v>0</v>
      </c>
      <c r="X6" s="299">
        <f t="shared" ref="X6:X69" si="6">SUM(U6:W6)</f>
        <v>0</v>
      </c>
    </row>
    <row r="7" spans="1:24" x14ac:dyDescent="0.25">
      <c r="A7" s="88">
        <v>3</v>
      </c>
      <c r="B7" s="12"/>
      <c r="C7" s="12"/>
      <c r="D7" s="330"/>
      <c r="E7" s="339"/>
      <c r="F7" s="272"/>
      <c r="G7" s="294"/>
      <c r="H7" s="294"/>
      <c r="I7" s="338">
        <f t="shared" si="4"/>
        <v>0</v>
      </c>
      <c r="J7" s="124"/>
      <c r="K7" s="272"/>
      <c r="L7" s="294"/>
      <c r="M7" s="125"/>
      <c r="N7" s="272"/>
      <c r="O7" s="317">
        <f t="shared" si="0"/>
        <v>0</v>
      </c>
      <c r="P7" s="321">
        <f t="shared" si="1"/>
        <v>0</v>
      </c>
      <c r="Q7" s="291">
        <f t="shared" si="2"/>
        <v>0</v>
      </c>
      <c r="R7" s="125"/>
      <c r="S7" s="286">
        <f t="shared" si="3"/>
        <v>0</v>
      </c>
      <c r="U7" s="299">
        <f t="shared" si="5"/>
        <v>0</v>
      </c>
      <c r="V7" s="299">
        <f t="shared" si="5"/>
        <v>0</v>
      </c>
      <c r="W7" s="299">
        <f t="shared" si="5"/>
        <v>0</v>
      </c>
      <c r="X7" s="299">
        <f t="shared" si="6"/>
        <v>0</v>
      </c>
    </row>
    <row r="8" spans="1:24" x14ac:dyDescent="0.25">
      <c r="A8" s="88">
        <v>4</v>
      </c>
      <c r="B8" s="12"/>
      <c r="C8" s="12"/>
      <c r="D8" s="330"/>
      <c r="E8" s="339"/>
      <c r="F8" s="272"/>
      <c r="G8" s="294"/>
      <c r="H8" s="294"/>
      <c r="I8" s="338">
        <f t="shared" si="4"/>
        <v>0</v>
      </c>
      <c r="J8" s="124"/>
      <c r="K8" s="272"/>
      <c r="L8" s="294"/>
      <c r="M8" s="125"/>
      <c r="N8" s="272"/>
      <c r="O8" s="317">
        <f t="shared" si="0"/>
        <v>0</v>
      </c>
      <c r="P8" s="321">
        <f t="shared" si="1"/>
        <v>0</v>
      </c>
      <c r="Q8" s="291">
        <f t="shared" si="2"/>
        <v>0</v>
      </c>
      <c r="R8" s="125"/>
      <c r="S8" s="286">
        <f t="shared" si="3"/>
        <v>0</v>
      </c>
      <c r="U8" s="299">
        <f t="shared" si="5"/>
        <v>0</v>
      </c>
      <c r="V8" s="299">
        <f t="shared" si="5"/>
        <v>0</v>
      </c>
      <c r="W8" s="299">
        <f t="shared" si="5"/>
        <v>0</v>
      </c>
      <c r="X8" s="299">
        <f t="shared" si="6"/>
        <v>0</v>
      </c>
    </row>
    <row r="9" spans="1:24" x14ac:dyDescent="0.25">
      <c r="A9" s="88">
        <v>5</v>
      </c>
      <c r="B9" s="12"/>
      <c r="C9" s="12"/>
      <c r="D9" s="330"/>
      <c r="E9" s="339"/>
      <c r="F9" s="272"/>
      <c r="G9" s="294"/>
      <c r="H9" s="294"/>
      <c r="I9" s="338">
        <f t="shared" si="4"/>
        <v>0</v>
      </c>
      <c r="J9" s="124"/>
      <c r="K9" s="272"/>
      <c r="L9" s="294"/>
      <c r="M9" s="125"/>
      <c r="N9" s="272"/>
      <c r="O9" s="317">
        <f t="shared" si="0"/>
        <v>0</v>
      </c>
      <c r="P9" s="321">
        <f t="shared" si="1"/>
        <v>0</v>
      </c>
      <c r="Q9" s="291">
        <f t="shared" si="2"/>
        <v>0</v>
      </c>
      <c r="R9" s="125"/>
      <c r="S9" s="286">
        <f t="shared" si="3"/>
        <v>0</v>
      </c>
      <c r="U9" s="299">
        <f t="shared" si="5"/>
        <v>0</v>
      </c>
      <c r="V9" s="299">
        <f t="shared" si="5"/>
        <v>0</v>
      </c>
      <c r="W9" s="299">
        <f t="shared" si="5"/>
        <v>0</v>
      </c>
      <c r="X9" s="299">
        <f t="shared" si="6"/>
        <v>0</v>
      </c>
    </row>
    <row r="10" spans="1:24" x14ac:dyDescent="0.25">
      <c r="A10" s="88">
        <v>6</v>
      </c>
      <c r="B10" s="12"/>
      <c r="C10" s="12"/>
      <c r="D10" s="330"/>
      <c r="E10" s="339"/>
      <c r="F10" s="272"/>
      <c r="G10" s="294"/>
      <c r="H10" s="294"/>
      <c r="I10" s="338">
        <f t="shared" si="4"/>
        <v>0</v>
      </c>
      <c r="J10" s="124"/>
      <c r="K10" s="272"/>
      <c r="L10" s="294"/>
      <c r="M10" s="125"/>
      <c r="N10" s="272"/>
      <c r="O10" s="317">
        <f t="shared" si="0"/>
        <v>0</v>
      </c>
      <c r="P10" s="321">
        <f t="shared" si="1"/>
        <v>0</v>
      </c>
      <c r="Q10" s="291">
        <f t="shared" si="2"/>
        <v>0</v>
      </c>
      <c r="R10" s="125"/>
      <c r="S10" s="286">
        <f t="shared" si="3"/>
        <v>0</v>
      </c>
      <c r="U10" s="299">
        <f t="shared" si="5"/>
        <v>0</v>
      </c>
      <c r="V10" s="299">
        <f t="shared" si="5"/>
        <v>0</v>
      </c>
      <c r="W10" s="299">
        <f t="shared" si="5"/>
        <v>0</v>
      </c>
      <c r="X10" s="299">
        <f t="shared" si="6"/>
        <v>0</v>
      </c>
    </row>
    <row r="11" spans="1:24" x14ac:dyDescent="0.25">
      <c r="A11" s="88">
        <v>7</v>
      </c>
      <c r="B11" s="12"/>
      <c r="C11" s="12"/>
      <c r="D11" s="330"/>
      <c r="E11" s="339"/>
      <c r="F11" s="272"/>
      <c r="G11" s="294"/>
      <c r="H11" s="294"/>
      <c r="I11" s="338">
        <f t="shared" si="4"/>
        <v>0</v>
      </c>
      <c r="J11" s="124"/>
      <c r="K11" s="272"/>
      <c r="L11" s="294"/>
      <c r="M11" s="125"/>
      <c r="N11" s="272"/>
      <c r="O11" s="317">
        <f t="shared" si="0"/>
        <v>0</v>
      </c>
      <c r="P11" s="321">
        <f t="shared" si="1"/>
        <v>0</v>
      </c>
      <c r="Q11" s="291">
        <f t="shared" si="2"/>
        <v>0</v>
      </c>
      <c r="R11" s="125"/>
      <c r="S11" s="286">
        <f t="shared" si="3"/>
        <v>0</v>
      </c>
      <c r="U11" s="299">
        <f t="shared" si="5"/>
        <v>0</v>
      </c>
      <c r="V11" s="299">
        <f t="shared" si="5"/>
        <v>0</v>
      </c>
      <c r="W11" s="299">
        <f t="shared" si="5"/>
        <v>0</v>
      </c>
      <c r="X11" s="299">
        <f t="shared" si="6"/>
        <v>0</v>
      </c>
    </row>
    <row r="12" spans="1:24" x14ac:dyDescent="0.25">
      <c r="A12" s="88">
        <v>8</v>
      </c>
      <c r="B12" s="12"/>
      <c r="C12" s="12"/>
      <c r="D12" s="330"/>
      <c r="E12" s="339"/>
      <c r="F12" s="272"/>
      <c r="G12" s="294"/>
      <c r="H12" s="294"/>
      <c r="I12" s="338">
        <f t="shared" si="4"/>
        <v>0</v>
      </c>
      <c r="J12" s="124"/>
      <c r="K12" s="272"/>
      <c r="L12" s="294"/>
      <c r="M12" s="125"/>
      <c r="N12" s="272"/>
      <c r="O12" s="317">
        <f t="shared" si="0"/>
        <v>0</v>
      </c>
      <c r="P12" s="321">
        <f t="shared" si="1"/>
        <v>0</v>
      </c>
      <c r="Q12" s="291">
        <f t="shared" si="2"/>
        <v>0</v>
      </c>
      <c r="R12" s="125"/>
      <c r="S12" s="286">
        <f t="shared" si="3"/>
        <v>0</v>
      </c>
      <c r="U12" s="299">
        <f t="shared" si="5"/>
        <v>0</v>
      </c>
      <c r="V12" s="299">
        <f t="shared" si="5"/>
        <v>0</v>
      </c>
      <c r="W12" s="299">
        <f t="shared" si="5"/>
        <v>0</v>
      </c>
      <c r="X12" s="299">
        <f t="shared" si="6"/>
        <v>0</v>
      </c>
    </row>
    <row r="13" spans="1:24" x14ac:dyDescent="0.25">
      <c r="A13" s="88">
        <v>9</v>
      </c>
      <c r="B13" s="12"/>
      <c r="C13" s="12"/>
      <c r="D13" s="330"/>
      <c r="E13" s="339"/>
      <c r="F13" s="272"/>
      <c r="G13" s="294"/>
      <c r="H13" s="294"/>
      <c r="I13" s="338">
        <f t="shared" si="4"/>
        <v>0</v>
      </c>
      <c r="J13" s="124"/>
      <c r="K13" s="272"/>
      <c r="L13" s="294"/>
      <c r="M13" s="125"/>
      <c r="N13" s="272"/>
      <c r="O13" s="317">
        <f t="shared" si="0"/>
        <v>0</v>
      </c>
      <c r="P13" s="321">
        <f t="shared" si="1"/>
        <v>0</v>
      </c>
      <c r="Q13" s="291">
        <f t="shared" si="2"/>
        <v>0</v>
      </c>
      <c r="R13" s="125"/>
      <c r="S13" s="286">
        <f t="shared" si="3"/>
        <v>0</v>
      </c>
      <c r="U13" s="299">
        <f t="shared" si="5"/>
        <v>0</v>
      </c>
      <c r="V13" s="299">
        <f t="shared" si="5"/>
        <v>0</v>
      </c>
      <c r="W13" s="299">
        <f t="shared" si="5"/>
        <v>0</v>
      </c>
      <c r="X13" s="299">
        <f t="shared" si="6"/>
        <v>0</v>
      </c>
    </row>
    <row r="14" spans="1:24" x14ac:dyDescent="0.25">
      <c r="A14" s="88">
        <v>10</v>
      </c>
      <c r="B14" s="12"/>
      <c r="C14" s="12"/>
      <c r="D14" s="330"/>
      <c r="E14" s="339"/>
      <c r="F14" s="272"/>
      <c r="G14" s="294"/>
      <c r="H14" s="294"/>
      <c r="I14" s="338">
        <f t="shared" si="4"/>
        <v>0</v>
      </c>
      <c r="J14" s="124"/>
      <c r="K14" s="272"/>
      <c r="L14" s="294"/>
      <c r="M14" s="125"/>
      <c r="N14" s="272"/>
      <c r="O14" s="317">
        <f t="shared" si="0"/>
        <v>0</v>
      </c>
      <c r="P14" s="321">
        <f t="shared" si="1"/>
        <v>0</v>
      </c>
      <c r="Q14" s="291">
        <f t="shared" si="2"/>
        <v>0</v>
      </c>
      <c r="R14" s="125"/>
      <c r="S14" s="286">
        <f t="shared" si="3"/>
        <v>0</v>
      </c>
      <c r="U14" s="299">
        <f t="shared" si="5"/>
        <v>0</v>
      </c>
      <c r="V14" s="299">
        <f t="shared" si="5"/>
        <v>0</v>
      </c>
      <c r="W14" s="299">
        <f t="shared" si="5"/>
        <v>0</v>
      </c>
      <c r="X14" s="299">
        <f t="shared" si="6"/>
        <v>0</v>
      </c>
    </row>
    <row r="15" spans="1:24" x14ac:dyDescent="0.25">
      <c r="A15" s="88">
        <v>11</v>
      </c>
      <c r="B15" s="12"/>
      <c r="C15" s="12"/>
      <c r="D15" s="330"/>
      <c r="E15" s="339"/>
      <c r="F15" s="272"/>
      <c r="G15" s="294"/>
      <c r="H15" s="294"/>
      <c r="I15" s="338">
        <f t="shared" si="4"/>
        <v>0</v>
      </c>
      <c r="J15" s="124"/>
      <c r="K15" s="272"/>
      <c r="L15" s="294"/>
      <c r="M15" s="125"/>
      <c r="N15" s="272"/>
      <c r="O15" s="317">
        <f t="shared" si="0"/>
        <v>0</v>
      </c>
      <c r="P15" s="321">
        <f t="shared" si="1"/>
        <v>0</v>
      </c>
      <c r="Q15" s="291">
        <f t="shared" si="2"/>
        <v>0</v>
      </c>
      <c r="R15" s="125"/>
      <c r="S15" s="286">
        <f t="shared" si="3"/>
        <v>0</v>
      </c>
      <c r="U15" s="299">
        <f t="shared" si="5"/>
        <v>0</v>
      </c>
      <c r="V15" s="299">
        <f t="shared" si="5"/>
        <v>0</v>
      </c>
      <c r="W15" s="299">
        <f t="shared" si="5"/>
        <v>0</v>
      </c>
      <c r="X15" s="299">
        <f t="shared" si="6"/>
        <v>0</v>
      </c>
    </row>
    <row r="16" spans="1:24" x14ac:dyDescent="0.25">
      <c r="A16" s="88">
        <v>12</v>
      </c>
      <c r="B16" s="12"/>
      <c r="C16" s="12"/>
      <c r="D16" s="330"/>
      <c r="E16" s="339"/>
      <c r="F16" s="272"/>
      <c r="G16" s="294"/>
      <c r="H16" s="294"/>
      <c r="I16" s="338">
        <f t="shared" si="4"/>
        <v>0</v>
      </c>
      <c r="J16" s="124"/>
      <c r="K16" s="272"/>
      <c r="L16" s="294"/>
      <c r="M16" s="125"/>
      <c r="N16" s="272"/>
      <c r="O16" s="317">
        <f t="shared" si="0"/>
        <v>0</v>
      </c>
      <c r="P16" s="321">
        <f t="shared" si="1"/>
        <v>0</v>
      </c>
      <c r="Q16" s="291">
        <f t="shared" si="2"/>
        <v>0</v>
      </c>
      <c r="R16" s="125"/>
      <c r="S16" s="286">
        <f t="shared" si="3"/>
        <v>0</v>
      </c>
      <c r="U16" s="299">
        <f t="shared" si="5"/>
        <v>0</v>
      </c>
      <c r="V16" s="299">
        <f t="shared" si="5"/>
        <v>0</v>
      </c>
      <c r="W16" s="299">
        <f t="shared" si="5"/>
        <v>0</v>
      </c>
      <c r="X16" s="299">
        <f t="shared" si="6"/>
        <v>0</v>
      </c>
    </row>
    <row r="17" spans="1:24" x14ac:dyDescent="0.25">
      <c r="A17" s="88">
        <v>13</v>
      </c>
      <c r="B17" s="12"/>
      <c r="C17" s="12"/>
      <c r="D17" s="330"/>
      <c r="E17" s="339"/>
      <c r="F17" s="272"/>
      <c r="G17" s="294"/>
      <c r="H17" s="294"/>
      <c r="I17" s="338">
        <f t="shared" si="4"/>
        <v>0</v>
      </c>
      <c r="J17" s="124"/>
      <c r="K17" s="272"/>
      <c r="L17" s="294"/>
      <c r="M17" s="125"/>
      <c r="N17" s="272"/>
      <c r="O17" s="317">
        <f t="shared" si="0"/>
        <v>0</v>
      </c>
      <c r="P17" s="321">
        <f t="shared" si="1"/>
        <v>0</v>
      </c>
      <c r="Q17" s="291">
        <f t="shared" si="2"/>
        <v>0</v>
      </c>
      <c r="R17" s="125"/>
      <c r="S17" s="286">
        <f t="shared" si="3"/>
        <v>0</v>
      </c>
      <c r="U17" s="299">
        <f t="shared" si="5"/>
        <v>0</v>
      </c>
      <c r="V17" s="299">
        <f t="shared" si="5"/>
        <v>0</v>
      </c>
      <c r="W17" s="299">
        <f t="shared" si="5"/>
        <v>0</v>
      </c>
      <c r="X17" s="299">
        <f t="shared" si="6"/>
        <v>0</v>
      </c>
    </row>
    <row r="18" spans="1:24" x14ac:dyDescent="0.25">
      <c r="A18" s="88">
        <v>14</v>
      </c>
      <c r="B18" s="12"/>
      <c r="C18" s="12"/>
      <c r="D18" s="330"/>
      <c r="E18" s="339"/>
      <c r="F18" s="272"/>
      <c r="G18" s="294"/>
      <c r="H18" s="294"/>
      <c r="I18" s="338">
        <f t="shared" si="4"/>
        <v>0</v>
      </c>
      <c r="J18" s="124"/>
      <c r="K18" s="272"/>
      <c r="L18" s="294"/>
      <c r="M18" s="125"/>
      <c r="N18" s="272"/>
      <c r="O18" s="317">
        <f t="shared" si="0"/>
        <v>0</v>
      </c>
      <c r="P18" s="321">
        <f t="shared" si="1"/>
        <v>0</v>
      </c>
      <c r="Q18" s="291">
        <f t="shared" si="2"/>
        <v>0</v>
      </c>
      <c r="R18" s="125"/>
      <c r="S18" s="286">
        <f t="shared" si="3"/>
        <v>0</v>
      </c>
      <c r="U18" s="299">
        <f t="shared" si="5"/>
        <v>0</v>
      </c>
      <c r="V18" s="299">
        <f t="shared" si="5"/>
        <v>0</v>
      </c>
      <c r="W18" s="299">
        <f t="shared" si="5"/>
        <v>0</v>
      </c>
      <c r="X18" s="299">
        <f t="shared" si="6"/>
        <v>0</v>
      </c>
    </row>
    <row r="19" spans="1:24" x14ac:dyDescent="0.25">
      <c r="A19" s="88">
        <v>15</v>
      </c>
      <c r="B19" s="12"/>
      <c r="C19" s="12"/>
      <c r="D19" s="330"/>
      <c r="E19" s="339"/>
      <c r="F19" s="272"/>
      <c r="G19" s="294"/>
      <c r="H19" s="294"/>
      <c r="I19" s="338">
        <f t="shared" si="4"/>
        <v>0</v>
      </c>
      <c r="J19" s="124"/>
      <c r="K19" s="272"/>
      <c r="L19" s="294"/>
      <c r="M19" s="125"/>
      <c r="N19" s="272"/>
      <c r="O19" s="317">
        <f t="shared" si="0"/>
        <v>0</v>
      </c>
      <c r="P19" s="321">
        <f t="shared" si="1"/>
        <v>0</v>
      </c>
      <c r="Q19" s="291">
        <f t="shared" si="2"/>
        <v>0</v>
      </c>
      <c r="R19" s="125"/>
      <c r="S19" s="286">
        <f t="shared" si="3"/>
        <v>0</v>
      </c>
      <c r="U19" s="299">
        <f t="shared" si="5"/>
        <v>0</v>
      </c>
      <c r="V19" s="299">
        <f t="shared" si="5"/>
        <v>0</v>
      </c>
      <c r="W19" s="299">
        <f t="shared" si="5"/>
        <v>0</v>
      </c>
      <c r="X19" s="299">
        <f t="shared" si="6"/>
        <v>0</v>
      </c>
    </row>
    <row r="20" spans="1:24" x14ac:dyDescent="0.25">
      <c r="A20" s="88">
        <v>16</v>
      </c>
      <c r="B20" s="12"/>
      <c r="C20" s="12"/>
      <c r="D20" s="330"/>
      <c r="E20" s="339"/>
      <c r="F20" s="272"/>
      <c r="G20" s="294"/>
      <c r="H20" s="294"/>
      <c r="I20" s="338">
        <f t="shared" si="4"/>
        <v>0</v>
      </c>
      <c r="J20" s="124"/>
      <c r="K20" s="272"/>
      <c r="L20" s="294"/>
      <c r="M20" s="125"/>
      <c r="N20" s="272"/>
      <c r="O20" s="317">
        <f t="shared" si="0"/>
        <v>0</v>
      </c>
      <c r="P20" s="321">
        <f t="shared" si="1"/>
        <v>0</v>
      </c>
      <c r="Q20" s="291">
        <f t="shared" si="2"/>
        <v>0</v>
      </c>
      <c r="R20" s="125"/>
      <c r="S20" s="286">
        <f t="shared" si="3"/>
        <v>0</v>
      </c>
      <c r="U20" s="299">
        <f t="shared" si="5"/>
        <v>0</v>
      </c>
      <c r="V20" s="299">
        <f t="shared" si="5"/>
        <v>0</v>
      </c>
      <c r="W20" s="299">
        <f t="shared" si="5"/>
        <v>0</v>
      </c>
      <c r="X20" s="299">
        <f t="shared" si="6"/>
        <v>0</v>
      </c>
    </row>
    <row r="21" spans="1:24" x14ac:dyDescent="0.25">
      <c r="A21" s="88">
        <v>17</v>
      </c>
      <c r="B21" s="12"/>
      <c r="C21" s="12"/>
      <c r="D21" s="330"/>
      <c r="E21" s="339"/>
      <c r="F21" s="272"/>
      <c r="G21" s="294"/>
      <c r="H21" s="294"/>
      <c r="I21" s="338">
        <f t="shared" si="4"/>
        <v>0</v>
      </c>
      <c r="J21" s="124"/>
      <c r="K21" s="272"/>
      <c r="L21" s="294"/>
      <c r="M21" s="125"/>
      <c r="N21" s="272"/>
      <c r="O21" s="317">
        <f t="shared" si="0"/>
        <v>0</v>
      </c>
      <c r="P21" s="321">
        <f t="shared" si="1"/>
        <v>0</v>
      </c>
      <c r="Q21" s="291">
        <f t="shared" si="2"/>
        <v>0</v>
      </c>
      <c r="R21" s="125"/>
      <c r="S21" s="286">
        <f t="shared" si="3"/>
        <v>0</v>
      </c>
      <c r="U21" s="299">
        <f t="shared" si="5"/>
        <v>0</v>
      </c>
      <c r="V21" s="299">
        <f t="shared" si="5"/>
        <v>0</v>
      </c>
      <c r="W21" s="299">
        <f t="shared" si="5"/>
        <v>0</v>
      </c>
      <c r="X21" s="299">
        <f t="shared" si="6"/>
        <v>0</v>
      </c>
    </row>
    <row r="22" spans="1:24" x14ac:dyDescent="0.25">
      <c r="A22" s="88">
        <v>18</v>
      </c>
      <c r="B22" s="12"/>
      <c r="C22" s="12"/>
      <c r="D22" s="330"/>
      <c r="E22" s="339"/>
      <c r="F22" s="272"/>
      <c r="G22" s="294"/>
      <c r="H22" s="294"/>
      <c r="I22" s="338">
        <f t="shared" si="4"/>
        <v>0</v>
      </c>
      <c r="J22" s="124"/>
      <c r="K22" s="272"/>
      <c r="L22" s="294"/>
      <c r="M22" s="125"/>
      <c r="N22" s="272"/>
      <c r="O22" s="317">
        <f t="shared" si="0"/>
        <v>0</v>
      </c>
      <c r="P22" s="321">
        <f t="shared" si="1"/>
        <v>0</v>
      </c>
      <c r="Q22" s="291">
        <f t="shared" si="2"/>
        <v>0</v>
      </c>
      <c r="R22" s="125"/>
      <c r="S22" s="286">
        <f t="shared" si="3"/>
        <v>0</v>
      </c>
      <c r="U22" s="299">
        <f t="shared" ref="U22:W85" si="7">SUMIF($E22,U$4,$G22)+SUMIF($J22,U$4,$L22)+SUMIF($J22,U$4,$R22)</f>
        <v>0</v>
      </c>
      <c r="V22" s="299">
        <f t="shared" si="7"/>
        <v>0</v>
      </c>
      <c r="W22" s="299">
        <f t="shared" si="7"/>
        <v>0</v>
      </c>
      <c r="X22" s="299">
        <f t="shared" si="6"/>
        <v>0</v>
      </c>
    </row>
    <row r="23" spans="1:24" x14ac:dyDescent="0.25">
      <c r="A23" s="88">
        <v>19</v>
      </c>
      <c r="B23" s="12"/>
      <c r="C23" s="12"/>
      <c r="D23" s="330"/>
      <c r="E23" s="339"/>
      <c r="F23" s="272"/>
      <c r="G23" s="294"/>
      <c r="H23" s="294"/>
      <c r="I23" s="338">
        <f t="shared" si="4"/>
        <v>0</v>
      </c>
      <c r="J23" s="124"/>
      <c r="K23" s="272"/>
      <c r="L23" s="294"/>
      <c r="M23" s="125"/>
      <c r="N23" s="272"/>
      <c r="O23" s="317">
        <f t="shared" si="0"/>
        <v>0</v>
      </c>
      <c r="P23" s="321">
        <f t="shared" si="1"/>
        <v>0</v>
      </c>
      <c r="Q23" s="291">
        <f t="shared" si="2"/>
        <v>0</v>
      </c>
      <c r="R23" s="125"/>
      <c r="S23" s="286">
        <f t="shared" si="3"/>
        <v>0</v>
      </c>
      <c r="U23" s="299">
        <f t="shared" si="7"/>
        <v>0</v>
      </c>
      <c r="V23" s="299">
        <f t="shared" si="7"/>
        <v>0</v>
      </c>
      <c r="W23" s="299">
        <f t="shared" si="7"/>
        <v>0</v>
      </c>
      <c r="X23" s="299">
        <f t="shared" si="6"/>
        <v>0</v>
      </c>
    </row>
    <row r="24" spans="1:24" x14ac:dyDescent="0.25">
      <c r="A24" s="88">
        <v>20</v>
      </c>
      <c r="B24" s="12"/>
      <c r="C24" s="12"/>
      <c r="D24" s="330"/>
      <c r="E24" s="339"/>
      <c r="F24" s="272"/>
      <c r="G24" s="294"/>
      <c r="H24" s="294"/>
      <c r="I24" s="338">
        <f t="shared" si="4"/>
        <v>0</v>
      </c>
      <c r="J24" s="124"/>
      <c r="K24" s="272"/>
      <c r="L24" s="294"/>
      <c r="M24" s="125"/>
      <c r="N24" s="272"/>
      <c r="O24" s="317">
        <f t="shared" si="0"/>
        <v>0</v>
      </c>
      <c r="P24" s="321">
        <f t="shared" si="1"/>
        <v>0</v>
      </c>
      <c r="Q24" s="291">
        <f t="shared" si="2"/>
        <v>0</v>
      </c>
      <c r="R24" s="125"/>
      <c r="S24" s="286">
        <f t="shared" si="3"/>
        <v>0</v>
      </c>
      <c r="U24" s="299">
        <f t="shared" si="7"/>
        <v>0</v>
      </c>
      <c r="V24" s="299">
        <f t="shared" si="7"/>
        <v>0</v>
      </c>
      <c r="W24" s="299">
        <f t="shared" si="7"/>
        <v>0</v>
      </c>
      <c r="X24" s="299">
        <f t="shared" si="6"/>
        <v>0</v>
      </c>
    </row>
    <row r="25" spans="1:24" x14ac:dyDescent="0.25">
      <c r="A25" s="88">
        <v>21</v>
      </c>
      <c r="B25" s="12"/>
      <c r="C25" s="12"/>
      <c r="D25" s="330"/>
      <c r="E25" s="339"/>
      <c r="F25" s="272"/>
      <c r="G25" s="294"/>
      <c r="H25" s="294"/>
      <c r="I25" s="338">
        <f t="shared" si="4"/>
        <v>0</v>
      </c>
      <c r="J25" s="124"/>
      <c r="K25" s="272"/>
      <c r="L25" s="294"/>
      <c r="M25" s="125"/>
      <c r="N25" s="272"/>
      <c r="O25" s="317">
        <f t="shared" si="0"/>
        <v>0</v>
      </c>
      <c r="P25" s="321">
        <f t="shared" si="1"/>
        <v>0</v>
      </c>
      <c r="Q25" s="291">
        <f t="shared" si="2"/>
        <v>0</v>
      </c>
      <c r="R25" s="125"/>
      <c r="S25" s="286">
        <f t="shared" si="3"/>
        <v>0</v>
      </c>
      <c r="U25" s="299">
        <f t="shared" si="7"/>
        <v>0</v>
      </c>
      <c r="V25" s="299">
        <f t="shared" si="7"/>
        <v>0</v>
      </c>
      <c r="W25" s="299">
        <f t="shared" si="7"/>
        <v>0</v>
      </c>
      <c r="X25" s="299">
        <f t="shared" si="6"/>
        <v>0</v>
      </c>
    </row>
    <row r="26" spans="1:24" x14ac:dyDescent="0.25">
      <c r="A26" s="88">
        <v>22</v>
      </c>
      <c r="B26" s="12"/>
      <c r="C26" s="12"/>
      <c r="D26" s="330"/>
      <c r="E26" s="339"/>
      <c r="F26" s="272"/>
      <c r="G26" s="294"/>
      <c r="H26" s="294"/>
      <c r="I26" s="338">
        <f t="shared" si="4"/>
        <v>0</v>
      </c>
      <c r="J26" s="124"/>
      <c r="K26" s="272"/>
      <c r="L26" s="294"/>
      <c r="M26" s="125"/>
      <c r="N26" s="272"/>
      <c r="O26" s="317">
        <f t="shared" si="0"/>
        <v>0</v>
      </c>
      <c r="P26" s="321">
        <f t="shared" si="1"/>
        <v>0</v>
      </c>
      <c r="Q26" s="291">
        <f t="shared" si="2"/>
        <v>0</v>
      </c>
      <c r="R26" s="125"/>
      <c r="S26" s="286">
        <f t="shared" si="3"/>
        <v>0</v>
      </c>
      <c r="U26" s="299">
        <f t="shared" si="7"/>
        <v>0</v>
      </c>
      <c r="V26" s="299">
        <f t="shared" si="7"/>
        <v>0</v>
      </c>
      <c r="W26" s="299">
        <f t="shared" si="7"/>
        <v>0</v>
      </c>
      <c r="X26" s="299">
        <f t="shared" si="6"/>
        <v>0</v>
      </c>
    </row>
    <row r="27" spans="1:24" x14ac:dyDescent="0.25">
      <c r="A27" s="88">
        <v>23</v>
      </c>
      <c r="B27" s="12"/>
      <c r="C27" s="12"/>
      <c r="D27" s="330"/>
      <c r="E27" s="339"/>
      <c r="F27" s="272"/>
      <c r="G27" s="294"/>
      <c r="H27" s="294"/>
      <c r="I27" s="338">
        <f t="shared" si="4"/>
        <v>0</v>
      </c>
      <c r="J27" s="124"/>
      <c r="K27" s="272"/>
      <c r="L27" s="294"/>
      <c r="M27" s="125"/>
      <c r="N27" s="272"/>
      <c r="O27" s="317">
        <f t="shared" si="0"/>
        <v>0</v>
      </c>
      <c r="P27" s="321">
        <f t="shared" si="1"/>
        <v>0</v>
      </c>
      <c r="Q27" s="291">
        <f t="shared" si="2"/>
        <v>0</v>
      </c>
      <c r="R27" s="125"/>
      <c r="S27" s="286">
        <f t="shared" si="3"/>
        <v>0</v>
      </c>
      <c r="U27" s="299">
        <f t="shared" si="7"/>
        <v>0</v>
      </c>
      <c r="V27" s="299">
        <f t="shared" si="7"/>
        <v>0</v>
      </c>
      <c r="W27" s="299">
        <f t="shared" si="7"/>
        <v>0</v>
      </c>
      <c r="X27" s="299">
        <f t="shared" si="6"/>
        <v>0</v>
      </c>
    </row>
    <row r="28" spans="1:24" x14ac:dyDescent="0.25">
      <c r="A28" s="88">
        <v>24</v>
      </c>
      <c r="B28" s="12"/>
      <c r="C28" s="12"/>
      <c r="D28" s="330"/>
      <c r="E28" s="339"/>
      <c r="F28" s="272"/>
      <c r="G28" s="294"/>
      <c r="H28" s="294"/>
      <c r="I28" s="338">
        <f t="shared" si="4"/>
        <v>0</v>
      </c>
      <c r="J28" s="124"/>
      <c r="K28" s="272"/>
      <c r="L28" s="294"/>
      <c r="M28" s="125"/>
      <c r="N28" s="272"/>
      <c r="O28" s="317">
        <f t="shared" si="0"/>
        <v>0</v>
      </c>
      <c r="P28" s="321">
        <f t="shared" si="1"/>
        <v>0</v>
      </c>
      <c r="Q28" s="291">
        <f t="shared" si="2"/>
        <v>0</v>
      </c>
      <c r="R28" s="125"/>
      <c r="S28" s="286">
        <f t="shared" si="3"/>
        <v>0</v>
      </c>
      <c r="U28" s="299">
        <f t="shared" si="7"/>
        <v>0</v>
      </c>
      <c r="V28" s="299">
        <f t="shared" si="7"/>
        <v>0</v>
      </c>
      <c r="W28" s="299">
        <f t="shared" si="7"/>
        <v>0</v>
      </c>
      <c r="X28" s="299">
        <f t="shared" si="6"/>
        <v>0</v>
      </c>
    </row>
    <row r="29" spans="1:24" x14ac:dyDescent="0.25">
      <c r="A29" s="88">
        <v>25</v>
      </c>
      <c r="B29" s="12"/>
      <c r="C29" s="12"/>
      <c r="D29" s="330"/>
      <c r="E29" s="339"/>
      <c r="F29" s="272"/>
      <c r="G29" s="294"/>
      <c r="H29" s="294"/>
      <c r="I29" s="338">
        <f t="shared" si="4"/>
        <v>0</v>
      </c>
      <c r="J29" s="124"/>
      <c r="K29" s="272"/>
      <c r="L29" s="294"/>
      <c r="M29" s="125"/>
      <c r="N29" s="272"/>
      <c r="O29" s="317">
        <f t="shared" si="0"/>
        <v>0</v>
      </c>
      <c r="P29" s="321">
        <f t="shared" si="1"/>
        <v>0</v>
      </c>
      <c r="Q29" s="291">
        <f t="shared" si="2"/>
        <v>0</v>
      </c>
      <c r="R29" s="125"/>
      <c r="S29" s="286">
        <f t="shared" si="3"/>
        <v>0</v>
      </c>
      <c r="U29" s="299">
        <f t="shared" si="7"/>
        <v>0</v>
      </c>
      <c r="V29" s="299">
        <f t="shared" si="7"/>
        <v>0</v>
      </c>
      <c r="W29" s="299">
        <f t="shared" si="7"/>
        <v>0</v>
      </c>
      <c r="X29" s="299">
        <f t="shared" si="6"/>
        <v>0</v>
      </c>
    </row>
    <row r="30" spans="1:24" x14ac:dyDescent="0.25">
      <c r="A30" s="88">
        <v>26</v>
      </c>
      <c r="B30" s="12"/>
      <c r="C30" s="12"/>
      <c r="D30" s="330"/>
      <c r="E30" s="339"/>
      <c r="F30" s="272"/>
      <c r="G30" s="294"/>
      <c r="H30" s="294"/>
      <c r="I30" s="338">
        <f t="shared" si="4"/>
        <v>0</v>
      </c>
      <c r="J30" s="124"/>
      <c r="K30" s="272"/>
      <c r="L30" s="294"/>
      <c r="M30" s="125"/>
      <c r="N30" s="272"/>
      <c r="O30" s="317">
        <f t="shared" si="0"/>
        <v>0</v>
      </c>
      <c r="P30" s="321">
        <f t="shared" si="1"/>
        <v>0</v>
      </c>
      <c r="Q30" s="291">
        <f t="shared" si="2"/>
        <v>0</v>
      </c>
      <c r="R30" s="125"/>
      <c r="S30" s="286">
        <f t="shared" si="3"/>
        <v>0</v>
      </c>
      <c r="U30" s="299">
        <f t="shared" si="7"/>
        <v>0</v>
      </c>
      <c r="V30" s="299">
        <f t="shared" si="7"/>
        <v>0</v>
      </c>
      <c r="W30" s="299">
        <f t="shared" si="7"/>
        <v>0</v>
      </c>
      <c r="X30" s="299">
        <f t="shared" si="6"/>
        <v>0</v>
      </c>
    </row>
    <row r="31" spans="1:24" x14ac:dyDescent="0.25">
      <c r="A31" s="88">
        <v>27</v>
      </c>
      <c r="B31" s="12"/>
      <c r="C31" s="12"/>
      <c r="D31" s="330"/>
      <c r="E31" s="339"/>
      <c r="F31" s="272"/>
      <c r="G31" s="294"/>
      <c r="H31" s="294"/>
      <c r="I31" s="338">
        <f t="shared" si="4"/>
        <v>0</v>
      </c>
      <c r="J31" s="124"/>
      <c r="K31" s="272"/>
      <c r="L31" s="294"/>
      <c r="M31" s="125"/>
      <c r="N31" s="272"/>
      <c r="O31" s="317">
        <f t="shared" si="0"/>
        <v>0</v>
      </c>
      <c r="P31" s="321">
        <f t="shared" si="1"/>
        <v>0</v>
      </c>
      <c r="Q31" s="291">
        <f t="shared" si="2"/>
        <v>0</v>
      </c>
      <c r="R31" s="125"/>
      <c r="S31" s="286">
        <f t="shared" si="3"/>
        <v>0</v>
      </c>
      <c r="U31" s="299">
        <f t="shared" si="7"/>
        <v>0</v>
      </c>
      <c r="V31" s="299">
        <f t="shared" si="7"/>
        <v>0</v>
      </c>
      <c r="W31" s="299">
        <f t="shared" si="7"/>
        <v>0</v>
      </c>
      <c r="X31" s="299">
        <f t="shared" si="6"/>
        <v>0</v>
      </c>
    </row>
    <row r="32" spans="1:24" x14ac:dyDescent="0.25">
      <c r="A32" s="88">
        <v>28</v>
      </c>
      <c r="B32" s="12"/>
      <c r="C32" s="12"/>
      <c r="D32" s="330"/>
      <c r="E32" s="339"/>
      <c r="F32" s="272"/>
      <c r="G32" s="294"/>
      <c r="H32" s="294"/>
      <c r="I32" s="338">
        <f t="shared" si="4"/>
        <v>0</v>
      </c>
      <c r="J32" s="124"/>
      <c r="K32" s="272"/>
      <c r="L32" s="294"/>
      <c r="M32" s="125"/>
      <c r="N32" s="272"/>
      <c r="O32" s="317">
        <f t="shared" si="0"/>
        <v>0</v>
      </c>
      <c r="P32" s="321">
        <f t="shared" si="1"/>
        <v>0</v>
      </c>
      <c r="Q32" s="291">
        <f t="shared" si="2"/>
        <v>0</v>
      </c>
      <c r="R32" s="125"/>
      <c r="S32" s="286">
        <f t="shared" si="3"/>
        <v>0</v>
      </c>
      <c r="U32" s="299">
        <f t="shared" si="7"/>
        <v>0</v>
      </c>
      <c r="V32" s="299">
        <f t="shared" si="7"/>
        <v>0</v>
      </c>
      <c r="W32" s="299">
        <f t="shared" si="7"/>
        <v>0</v>
      </c>
      <c r="X32" s="299">
        <f t="shared" si="6"/>
        <v>0</v>
      </c>
    </row>
    <row r="33" spans="1:24" x14ac:dyDescent="0.25">
      <c r="A33" s="88">
        <v>29</v>
      </c>
      <c r="B33" s="12"/>
      <c r="C33" s="12"/>
      <c r="D33" s="330"/>
      <c r="E33" s="339"/>
      <c r="F33" s="272"/>
      <c r="G33" s="294"/>
      <c r="H33" s="294"/>
      <c r="I33" s="338">
        <f t="shared" si="4"/>
        <v>0</v>
      </c>
      <c r="J33" s="124"/>
      <c r="K33" s="272"/>
      <c r="L33" s="294"/>
      <c r="M33" s="125"/>
      <c r="N33" s="272"/>
      <c r="O33" s="317">
        <f t="shared" si="0"/>
        <v>0</v>
      </c>
      <c r="P33" s="321">
        <f t="shared" si="1"/>
        <v>0</v>
      </c>
      <c r="Q33" s="291">
        <f t="shared" si="2"/>
        <v>0</v>
      </c>
      <c r="R33" s="125"/>
      <c r="S33" s="286">
        <f t="shared" si="3"/>
        <v>0</v>
      </c>
      <c r="U33" s="299">
        <f t="shared" si="7"/>
        <v>0</v>
      </c>
      <c r="V33" s="299">
        <f t="shared" si="7"/>
        <v>0</v>
      </c>
      <c r="W33" s="299">
        <f t="shared" si="7"/>
        <v>0</v>
      </c>
      <c r="X33" s="299">
        <f t="shared" si="6"/>
        <v>0</v>
      </c>
    </row>
    <row r="34" spans="1:24" x14ac:dyDescent="0.25">
      <c r="A34" s="88">
        <v>30</v>
      </c>
      <c r="B34" s="12"/>
      <c r="C34" s="12"/>
      <c r="D34" s="330"/>
      <c r="E34" s="339"/>
      <c r="F34" s="272"/>
      <c r="G34" s="294"/>
      <c r="H34" s="294"/>
      <c r="I34" s="338">
        <f t="shared" si="4"/>
        <v>0</v>
      </c>
      <c r="J34" s="124"/>
      <c r="K34" s="272"/>
      <c r="L34" s="294"/>
      <c r="M34" s="125"/>
      <c r="N34" s="272"/>
      <c r="O34" s="317">
        <f t="shared" si="0"/>
        <v>0</v>
      </c>
      <c r="P34" s="321">
        <f t="shared" si="1"/>
        <v>0</v>
      </c>
      <c r="Q34" s="291">
        <f t="shared" si="2"/>
        <v>0</v>
      </c>
      <c r="R34" s="125"/>
      <c r="S34" s="286">
        <f t="shared" si="3"/>
        <v>0</v>
      </c>
      <c r="U34" s="299">
        <f t="shared" si="7"/>
        <v>0</v>
      </c>
      <c r="V34" s="299">
        <f t="shared" si="7"/>
        <v>0</v>
      </c>
      <c r="W34" s="299">
        <f t="shared" si="7"/>
        <v>0</v>
      </c>
      <c r="X34" s="299">
        <f t="shared" si="6"/>
        <v>0</v>
      </c>
    </row>
    <row r="35" spans="1:24" x14ac:dyDescent="0.25">
      <c r="A35" s="88">
        <v>31</v>
      </c>
      <c r="B35" s="12"/>
      <c r="C35" s="12"/>
      <c r="D35" s="330"/>
      <c r="E35" s="339"/>
      <c r="F35" s="272"/>
      <c r="G35" s="294"/>
      <c r="H35" s="294"/>
      <c r="I35" s="338">
        <f t="shared" si="4"/>
        <v>0</v>
      </c>
      <c r="J35" s="124"/>
      <c r="K35" s="272"/>
      <c r="L35" s="294"/>
      <c r="M35" s="125"/>
      <c r="N35" s="272"/>
      <c r="O35" s="317">
        <f t="shared" si="0"/>
        <v>0</v>
      </c>
      <c r="P35" s="321">
        <f t="shared" si="1"/>
        <v>0</v>
      </c>
      <c r="Q35" s="291">
        <f t="shared" si="2"/>
        <v>0</v>
      </c>
      <c r="R35" s="125"/>
      <c r="S35" s="286">
        <f t="shared" si="3"/>
        <v>0</v>
      </c>
      <c r="U35" s="299">
        <f t="shared" si="7"/>
        <v>0</v>
      </c>
      <c r="V35" s="299">
        <f t="shared" si="7"/>
        <v>0</v>
      </c>
      <c r="W35" s="299">
        <f t="shared" si="7"/>
        <v>0</v>
      </c>
      <c r="X35" s="299">
        <f t="shared" si="6"/>
        <v>0</v>
      </c>
    </row>
    <row r="36" spans="1:24" x14ac:dyDescent="0.25">
      <c r="A36" s="88">
        <v>32</v>
      </c>
      <c r="B36" s="12"/>
      <c r="C36" s="12"/>
      <c r="D36" s="330"/>
      <c r="E36" s="339"/>
      <c r="F36" s="272"/>
      <c r="G36" s="294"/>
      <c r="H36" s="294"/>
      <c r="I36" s="338">
        <f t="shared" si="4"/>
        <v>0</v>
      </c>
      <c r="J36" s="124"/>
      <c r="K36" s="272"/>
      <c r="L36" s="294"/>
      <c r="M36" s="125"/>
      <c r="N36" s="272"/>
      <c r="O36" s="317">
        <f t="shared" si="0"/>
        <v>0</v>
      </c>
      <c r="P36" s="321">
        <f t="shared" si="1"/>
        <v>0</v>
      </c>
      <c r="Q36" s="291">
        <f t="shared" si="2"/>
        <v>0</v>
      </c>
      <c r="R36" s="125"/>
      <c r="S36" s="286">
        <f t="shared" si="3"/>
        <v>0</v>
      </c>
      <c r="U36" s="299">
        <f t="shared" si="7"/>
        <v>0</v>
      </c>
      <c r="V36" s="299">
        <f t="shared" si="7"/>
        <v>0</v>
      </c>
      <c r="W36" s="299">
        <f t="shared" si="7"/>
        <v>0</v>
      </c>
      <c r="X36" s="299">
        <f t="shared" si="6"/>
        <v>0</v>
      </c>
    </row>
    <row r="37" spans="1:24" x14ac:dyDescent="0.25">
      <c r="A37" s="88">
        <v>33</v>
      </c>
      <c r="B37" s="12"/>
      <c r="C37" s="12"/>
      <c r="D37" s="330"/>
      <c r="E37" s="339"/>
      <c r="F37" s="272"/>
      <c r="G37" s="294"/>
      <c r="H37" s="294"/>
      <c r="I37" s="338">
        <f t="shared" si="4"/>
        <v>0</v>
      </c>
      <c r="J37" s="124"/>
      <c r="K37" s="272"/>
      <c r="L37" s="294"/>
      <c r="M37" s="125"/>
      <c r="N37" s="272"/>
      <c r="O37" s="317">
        <f t="shared" si="0"/>
        <v>0</v>
      </c>
      <c r="P37" s="321">
        <f t="shared" si="1"/>
        <v>0</v>
      </c>
      <c r="Q37" s="291">
        <f t="shared" si="2"/>
        <v>0</v>
      </c>
      <c r="R37" s="125"/>
      <c r="S37" s="286">
        <f t="shared" si="3"/>
        <v>0</v>
      </c>
      <c r="U37" s="299">
        <f t="shared" si="7"/>
        <v>0</v>
      </c>
      <c r="V37" s="299">
        <f t="shared" si="7"/>
        <v>0</v>
      </c>
      <c r="W37" s="299">
        <f t="shared" si="7"/>
        <v>0</v>
      </c>
      <c r="X37" s="299">
        <f t="shared" si="6"/>
        <v>0</v>
      </c>
    </row>
    <row r="38" spans="1:24" x14ac:dyDescent="0.25">
      <c r="A38" s="88">
        <v>34</v>
      </c>
      <c r="B38" s="12"/>
      <c r="C38" s="12"/>
      <c r="D38" s="330"/>
      <c r="E38" s="339"/>
      <c r="F38" s="272"/>
      <c r="G38" s="294"/>
      <c r="H38" s="294"/>
      <c r="I38" s="338">
        <f t="shared" si="4"/>
        <v>0</v>
      </c>
      <c r="J38" s="124"/>
      <c r="K38" s="272"/>
      <c r="L38" s="294"/>
      <c r="M38" s="125"/>
      <c r="N38" s="272"/>
      <c r="O38" s="317">
        <f t="shared" si="0"/>
        <v>0</v>
      </c>
      <c r="P38" s="321">
        <f t="shared" si="1"/>
        <v>0</v>
      </c>
      <c r="Q38" s="291">
        <f t="shared" si="2"/>
        <v>0</v>
      </c>
      <c r="R38" s="125"/>
      <c r="S38" s="286">
        <f t="shared" si="3"/>
        <v>0</v>
      </c>
      <c r="U38" s="299">
        <f t="shared" si="7"/>
        <v>0</v>
      </c>
      <c r="V38" s="299">
        <f t="shared" si="7"/>
        <v>0</v>
      </c>
      <c r="W38" s="299">
        <f t="shared" si="7"/>
        <v>0</v>
      </c>
      <c r="X38" s="299">
        <f t="shared" si="6"/>
        <v>0</v>
      </c>
    </row>
    <row r="39" spans="1:24" x14ac:dyDescent="0.25">
      <c r="A39" s="88">
        <v>35</v>
      </c>
      <c r="B39" s="12"/>
      <c r="C39" s="12"/>
      <c r="D39" s="330"/>
      <c r="E39" s="339"/>
      <c r="F39" s="272"/>
      <c r="G39" s="294"/>
      <c r="H39" s="294"/>
      <c r="I39" s="338">
        <f t="shared" si="4"/>
        <v>0</v>
      </c>
      <c r="J39" s="124"/>
      <c r="K39" s="272"/>
      <c r="L39" s="294"/>
      <c r="M39" s="125"/>
      <c r="N39" s="272"/>
      <c r="O39" s="317">
        <f t="shared" si="0"/>
        <v>0</v>
      </c>
      <c r="P39" s="321">
        <f t="shared" si="1"/>
        <v>0</v>
      </c>
      <c r="Q39" s="291">
        <f t="shared" si="2"/>
        <v>0</v>
      </c>
      <c r="R39" s="125"/>
      <c r="S39" s="286">
        <f t="shared" si="3"/>
        <v>0</v>
      </c>
      <c r="U39" s="299">
        <f t="shared" si="7"/>
        <v>0</v>
      </c>
      <c r="V39" s="299">
        <f t="shared" si="7"/>
        <v>0</v>
      </c>
      <c r="W39" s="299">
        <f t="shared" si="7"/>
        <v>0</v>
      </c>
      <c r="X39" s="299">
        <f t="shared" si="6"/>
        <v>0</v>
      </c>
    </row>
    <row r="40" spans="1:24" x14ac:dyDescent="0.25">
      <c r="A40" s="88">
        <v>36</v>
      </c>
      <c r="B40" s="12"/>
      <c r="C40" s="12"/>
      <c r="D40" s="330"/>
      <c r="E40" s="339"/>
      <c r="F40" s="272"/>
      <c r="G40" s="294"/>
      <c r="H40" s="294"/>
      <c r="I40" s="338">
        <f t="shared" si="4"/>
        <v>0</v>
      </c>
      <c r="J40" s="124"/>
      <c r="K40" s="272"/>
      <c r="L40" s="294"/>
      <c r="M40" s="125"/>
      <c r="N40" s="272"/>
      <c r="O40" s="317">
        <f t="shared" si="0"/>
        <v>0</v>
      </c>
      <c r="P40" s="321">
        <f t="shared" si="1"/>
        <v>0</v>
      </c>
      <c r="Q40" s="291">
        <f t="shared" si="2"/>
        <v>0</v>
      </c>
      <c r="R40" s="125"/>
      <c r="S40" s="286">
        <f t="shared" si="3"/>
        <v>0</v>
      </c>
      <c r="U40" s="299">
        <f t="shared" si="7"/>
        <v>0</v>
      </c>
      <c r="V40" s="299">
        <f t="shared" si="7"/>
        <v>0</v>
      </c>
      <c r="W40" s="299">
        <f t="shared" si="7"/>
        <v>0</v>
      </c>
      <c r="X40" s="299">
        <f t="shared" si="6"/>
        <v>0</v>
      </c>
    </row>
    <row r="41" spans="1:24" x14ac:dyDescent="0.25">
      <c r="A41" s="88">
        <v>37</v>
      </c>
      <c r="B41" s="12"/>
      <c r="C41" s="12"/>
      <c r="D41" s="330"/>
      <c r="E41" s="339"/>
      <c r="F41" s="272"/>
      <c r="G41" s="294"/>
      <c r="H41" s="294"/>
      <c r="I41" s="338">
        <f t="shared" si="4"/>
        <v>0</v>
      </c>
      <c r="J41" s="124"/>
      <c r="K41" s="272"/>
      <c r="L41" s="294"/>
      <c r="M41" s="125"/>
      <c r="N41" s="272"/>
      <c r="O41" s="317">
        <f t="shared" si="0"/>
        <v>0</v>
      </c>
      <c r="P41" s="321">
        <f t="shared" si="1"/>
        <v>0</v>
      </c>
      <c r="Q41" s="291">
        <f t="shared" si="2"/>
        <v>0</v>
      </c>
      <c r="R41" s="125"/>
      <c r="S41" s="286">
        <f t="shared" si="3"/>
        <v>0</v>
      </c>
      <c r="U41" s="299">
        <f t="shared" si="7"/>
        <v>0</v>
      </c>
      <c r="V41" s="299">
        <f t="shared" si="7"/>
        <v>0</v>
      </c>
      <c r="W41" s="299">
        <f t="shared" si="7"/>
        <v>0</v>
      </c>
      <c r="X41" s="299">
        <f t="shared" si="6"/>
        <v>0</v>
      </c>
    </row>
    <row r="42" spans="1:24" x14ac:dyDescent="0.25">
      <c r="A42" s="88">
        <v>38</v>
      </c>
      <c r="B42" s="12"/>
      <c r="C42" s="12"/>
      <c r="D42" s="330"/>
      <c r="E42" s="339"/>
      <c r="F42" s="272"/>
      <c r="G42" s="294"/>
      <c r="H42" s="294"/>
      <c r="I42" s="338">
        <f t="shared" si="4"/>
        <v>0</v>
      </c>
      <c r="J42" s="124"/>
      <c r="K42" s="272"/>
      <c r="L42" s="294"/>
      <c r="M42" s="125"/>
      <c r="N42" s="272"/>
      <c r="O42" s="317">
        <f t="shared" si="0"/>
        <v>0</v>
      </c>
      <c r="P42" s="321">
        <f t="shared" si="1"/>
        <v>0</v>
      </c>
      <c r="Q42" s="291">
        <f t="shared" si="2"/>
        <v>0</v>
      </c>
      <c r="R42" s="125"/>
      <c r="S42" s="286">
        <f t="shared" si="3"/>
        <v>0</v>
      </c>
      <c r="U42" s="299">
        <f t="shared" si="7"/>
        <v>0</v>
      </c>
      <c r="V42" s="299">
        <f t="shared" si="7"/>
        <v>0</v>
      </c>
      <c r="W42" s="299">
        <f t="shared" si="7"/>
        <v>0</v>
      </c>
      <c r="X42" s="299">
        <f t="shared" si="6"/>
        <v>0</v>
      </c>
    </row>
    <row r="43" spans="1:24" x14ac:dyDescent="0.25">
      <c r="A43" s="88">
        <v>39</v>
      </c>
      <c r="B43" s="12"/>
      <c r="C43" s="12"/>
      <c r="D43" s="330"/>
      <c r="E43" s="339"/>
      <c r="F43" s="272"/>
      <c r="G43" s="294"/>
      <c r="H43" s="294"/>
      <c r="I43" s="338">
        <f t="shared" si="4"/>
        <v>0</v>
      </c>
      <c r="J43" s="124"/>
      <c r="K43" s="272"/>
      <c r="L43" s="294"/>
      <c r="M43" s="125"/>
      <c r="N43" s="272"/>
      <c r="O43" s="317">
        <f t="shared" si="0"/>
        <v>0</v>
      </c>
      <c r="P43" s="321">
        <f t="shared" si="1"/>
        <v>0</v>
      </c>
      <c r="Q43" s="291">
        <f t="shared" si="2"/>
        <v>0</v>
      </c>
      <c r="R43" s="125"/>
      <c r="S43" s="286">
        <f t="shared" si="3"/>
        <v>0</v>
      </c>
      <c r="U43" s="299">
        <f t="shared" si="7"/>
        <v>0</v>
      </c>
      <c r="V43" s="299">
        <f t="shared" si="7"/>
        <v>0</v>
      </c>
      <c r="W43" s="299">
        <f t="shared" si="7"/>
        <v>0</v>
      </c>
      <c r="X43" s="299">
        <f t="shared" si="6"/>
        <v>0</v>
      </c>
    </row>
    <row r="44" spans="1:24" x14ac:dyDescent="0.25">
      <c r="A44" s="88">
        <v>40</v>
      </c>
      <c r="B44" s="12"/>
      <c r="C44" s="12"/>
      <c r="D44" s="330"/>
      <c r="E44" s="339"/>
      <c r="F44" s="272"/>
      <c r="G44" s="294"/>
      <c r="H44" s="294"/>
      <c r="I44" s="338">
        <f t="shared" si="4"/>
        <v>0</v>
      </c>
      <c r="J44" s="124"/>
      <c r="K44" s="272"/>
      <c r="L44" s="294"/>
      <c r="M44" s="125"/>
      <c r="N44" s="272"/>
      <c r="O44" s="317">
        <f t="shared" si="0"/>
        <v>0</v>
      </c>
      <c r="P44" s="321">
        <f t="shared" si="1"/>
        <v>0</v>
      </c>
      <c r="Q44" s="291">
        <f t="shared" si="2"/>
        <v>0</v>
      </c>
      <c r="R44" s="125"/>
      <c r="S44" s="286">
        <f t="shared" si="3"/>
        <v>0</v>
      </c>
      <c r="U44" s="299">
        <f t="shared" si="7"/>
        <v>0</v>
      </c>
      <c r="V44" s="299">
        <f t="shared" si="7"/>
        <v>0</v>
      </c>
      <c r="W44" s="299">
        <f t="shared" si="7"/>
        <v>0</v>
      </c>
      <c r="X44" s="299">
        <f t="shared" si="6"/>
        <v>0</v>
      </c>
    </row>
    <row r="45" spans="1:24" x14ac:dyDescent="0.25">
      <c r="A45" s="88">
        <v>41</v>
      </c>
      <c r="B45" s="12"/>
      <c r="C45" s="12"/>
      <c r="D45" s="330"/>
      <c r="E45" s="339"/>
      <c r="F45" s="272"/>
      <c r="G45" s="294"/>
      <c r="H45" s="294"/>
      <c r="I45" s="338">
        <f t="shared" si="4"/>
        <v>0</v>
      </c>
      <c r="J45" s="124"/>
      <c r="K45" s="272"/>
      <c r="L45" s="294"/>
      <c r="M45" s="125"/>
      <c r="N45" s="272"/>
      <c r="O45" s="317">
        <f t="shared" si="0"/>
        <v>0</v>
      </c>
      <c r="P45" s="321">
        <f t="shared" si="1"/>
        <v>0</v>
      </c>
      <c r="Q45" s="291">
        <f t="shared" si="2"/>
        <v>0</v>
      </c>
      <c r="R45" s="125"/>
      <c r="S45" s="286">
        <f t="shared" si="3"/>
        <v>0</v>
      </c>
      <c r="U45" s="299">
        <f t="shared" si="7"/>
        <v>0</v>
      </c>
      <c r="V45" s="299">
        <f t="shared" si="7"/>
        <v>0</v>
      </c>
      <c r="W45" s="299">
        <f t="shared" si="7"/>
        <v>0</v>
      </c>
      <c r="X45" s="299">
        <f t="shared" si="6"/>
        <v>0</v>
      </c>
    </row>
    <row r="46" spans="1:24" x14ac:dyDescent="0.25">
      <c r="A46" s="88">
        <v>42</v>
      </c>
      <c r="B46" s="12"/>
      <c r="C46" s="12"/>
      <c r="D46" s="330"/>
      <c r="E46" s="339"/>
      <c r="F46" s="272"/>
      <c r="G46" s="294"/>
      <c r="H46" s="294"/>
      <c r="I46" s="338">
        <f t="shared" si="4"/>
        <v>0</v>
      </c>
      <c r="J46" s="124"/>
      <c r="K46" s="272"/>
      <c r="L46" s="294"/>
      <c r="M46" s="125"/>
      <c r="N46" s="272"/>
      <c r="O46" s="317">
        <f t="shared" si="0"/>
        <v>0</v>
      </c>
      <c r="P46" s="321">
        <f t="shared" si="1"/>
        <v>0</v>
      </c>
      <c r="Q46" s="291">
        <f t="shared" si="2"/>
        <v>0</v>
      </c>
      <c r="R46" s="125"/>
      <c r="S46" s="286">
        <f t="shared" si="3"/>
        <v>0</v>
      </c>
      <c r="U46" s="299">
        <f t="shared" si="7"/>
        <v>0</v>
      </c>
      <c r="V46" s="299">
        <f t="shared" si="7"/>
        <v>0</v>
      </c>
      <c r="W46" s="299">
        <f t="shared" si="7"/>
        <v>0</v>
      </c>
      <c r="X46" s="299">
        <f t="shared" si="6"/>
        <v>0</v>
      </c>
    </row>
    <row r="47" spans="1:24" x14ac:dyDescent="0.25">
      <c r="A47" s="88">
        <v>43</v>
      </c>
      <c r="B47" s="12"/>
      <c r="C47" s="12"/>
      <c r="D47" s="330"/>
      <c r="E47" s="339"/>
      <c r="F47" s="272"/>
      <c r="G47" s="294"/>
      <c r="H47" s="294"/>
      <c r="I47" s="338">
        <f t="shared" si="4"/>
        <v>0</v>
      </c>
      <c r="J47" s="124"/>
      <c r="K47" s="272"/>
      <c r="L47" s="294"/>
      <c r="M47" s="125"/>
      <c r="N47" s="272"/>
      <c r="O47" s="317">
        <f t="shared" si="0"/>
        <v>0</v>
      </c>
      <c r="P47" s="321">
        <f t="shared" si="1"/>
        <v>0</v>
      </c>
      <c r="Q47" s="291">
        <f t="shared" si="2"/>
        <v>0</v>
      </c>
      <c r="R47" s="125"/>
      <c r="S47" s="286">
        <f t="shared" si="3"/>
        <v>0</v>
      </c>
      <c r="U47" s="299">
        <f t="shared" si="7"/>
        <v>0</v>
      </c>
      <c r="V47" s="299">
        <f t="shared" si="7"/>
        <v>0</v>
      </c>
      <c r="W47" s="299">
        <f t="shared" si="7"/>
        <v>0</v>
      </c>
      <c r="X47" s="299">
        <f t="shared" si="6"/>
        <v>0</v>
      </c>
    </row>
    <row r="48" spans="1:24" x14ac:dyDescent="0.25">
      <c r="A48" s="88">
        <v>44</v>
      </c>
      <c r="B48" s="12"/>
      <c r="C48" s="12"/>
      <c r="D48" s="330"/>
      <c r="E48" s="339"/>
      <c r="F48" s="272"/>
      <c r="G48" s="294"/>
      <c r="H48" s="294"/>
      <c r="I48" s="338">
        <f t="shared" si="4"/>
        <v>0</v>
      </c>
      <c r="J48" s="124"/>
      <c r="K48" s="272"/>
      <c r="L48" s="294"/>
      <c r="M48" s="125"/>
      <c r="N48" s="272"/>
      <c r="O48" s="317">
        <f t="shared" si="0"/>
        <v>0</v>
      </c>
      <c r="P48" s="321">
        <f t="shared" si="1"/>
        <v>0</v>
      </c>
      <c r="Q48" s="291">
        <f t="shared" si="2"/>
        <v>0</v>
      </c>
      <c r="R48" s="125"/>
      <c r="S48" s="286">
        <f t="shared" si="3"/>
        <v>0</v>
      </c>
      <c r="U48" s="299">
        <f t="shared" si="7"/>
        <v>0</v>
      </c>
      <c r="V48" s="299">
        <f t="shared" si="7"/>
        <v>0</v>
      </c>
      <c r="W48" s="299">
        <f t="shared" si="7"/>
        <v>0</v>
      </c>
      <c r="X48" s="299">
        <f t="shared" si="6"/>
        <v>0</v>
      </c>
    </row>
    <row r="49" spans="1:24" x14ac:dyDescent="0.25">
      <c r="A49" s="88">
        <v>45</v>
      </c>
      <c r="B49" s="12"/>
      <c r="C49" s="12"/>
      <c r="D49" s="330"/>
      <c r="E49" s="339"/>
      <c r="F49" s="272"/>
      <c r="G49" s="294"/>
      <c r="H49" s="294"/>
      <c r="I49" s="338">
        <f t="shared" si="4"/>
        <v>0</v>
      </c>
      <c r="J49" s="124"/>
      <c r="K49" s="272"/>
      <c r="L49" s="294"/>
      <c r="M49" s="125"/>
      <c r="N49" s="272"/>
      <c r="O49" s="317">
        <f t="shared" si="0"/>
        <v>0</v>
      </c>
      <c r="P49" s="321">
        <f t="shared" si="1"/>
        <v>0</v>
      </c>
      <c r="Q49" s="291">
        <f t="shared" si="2"/>
        <v>0</v>
      </c>
      <c r="R49" s="125"/>
      <c r="S49" s="286">
        <f t="shared" si="3"/>
        <v>0</v>
      </c>
      <c r="U49" s="299">
        <f t="shared" si="7"/>
        <v>0</v>
      </c>
      <c r="V49" s="299">
        <f t="shared" si="7"/>
        <v>0</v>
      </c>
      <c r="W49" s="299">
        <f t="shared" si="7"/>
        <v>0</v>
      </c>
      <c r="X49" s="299">
        <f t="shared" si="6"/>
        <v>0</v>
      </c>
    </row>
    <row r="50" spans="1:24" x14ac:dyDescent="0.25">
      <c r="A50" s="88">
        <v>46</v>
      </c>
      <c r="B50" s="12"/>
      <c r="C50" s="12"/>
      <c r="D50" s="330"/>
      <c r="E50" s="339"/>
      <c r="F50" s="272"/>
      <c r="G50" s="294"/>
      <c r="H50" s="294"/>
      <c r="I50" s="338">
        <f t="shared" si="4"/>
        <v>0</v>
      </c>
      <c r="J50" s="124"/>
      <c r="K50" s="272"/>
      <c r="L50" s="294"/>
      <c r="M50" s="125"/>
      <c r="N50" s="272"/>
      <c r="O50" s="317">
        <f t="shared" si="0"/>
        <v>0</v>
      </c>
      <c r="P50" s="321">
        <f t="shared" si="1"/>
        <v>0</v>
      </c>
      <c r="Q50" s="291">
        <f t="shared" si="2"/>
        <v>0</v>
      </c>
      <c r="R50" s="125"/>
      <c r="S50" s="286">
        <f t="shared" si="3"/>
        <v>0</v>
      </c>
      <c r="U50" s="299">
        <f t="shared" si="7"/>
        <v>0</v>
      </c>
      <c r="V50" s="299">
        <f t="shared" si="7"/>
        <v>0</v>
      </c>
      <c r="W50" s="299">
        <f t="shared" si="7"/>
        <v>0</v>
      </c>
      <c r="X50" s="299">
        <f t="shared" si="6"/>
        <v>0</v>
      </c>
    </row>
    <row r="51" spans="1:24" x14ac:dyDescent="0.25">
      <c r="A51" s="88">
        <v>47</v>
      </c>
      <c r="B51" s="12"/>
      <c r="C51" s="12"/>
      <c r="D51" s="330"/>
      <c r="E51" s="339"/>
      <c r="F51" s="272"/>
      <c r="G51" s="294"/>
      <c r="H51" s="294"/>
      <c r="I51" s="338">
        <f t="shared" si="4"/>
        <v>0</v>
      </c>
      <c r="J51" s="124"/>
      <c r="K51" s="272"/>
      <c r="L51" s="294"/>
      <c r="M51" s="125"/>
      <c r="N51" s="272"/>
      <c r="O51" s="317">
        <f t="shared" si="0"/>
        <v>0</v>
      </c>
      <c r="P51" s="321">
        <f t="shared" si="1"/>
        <v>0</v>
      </c>
      <c r="Q51" s="291">
        <f t="shared" si="2"/>
        <v>0</v>
      </c>
      <c r="R51" s="125"/>
      <c r="S51" s="286">
        <f t="shared" si="3"/>
        <v>0</v>
      </c>
      <c r="U51" s="299">
        <f t="shared" si="7"/>
        <v>0</v>
      </c>
      <c r="V51" s="299">
        <f t="shared" si="7"/>
        <v>0</v>
      </c>
      <c r="W51" s="299">
        <f t="shared" si="7"/>
        <v>0</v>
      </c>
      <c r="X51" s="299">
        <f t="shared" si="6"/>
        <v>0</v>
      </c>
    </row>
    <row r="52" spans="1:24" x14ac:dyDescent="0.25">
      <c r="A52" s="88">
        <v>48</v>
      </c>
      <c r="B52" s="12"/>
      <c r="C52" s="12"/>
      <c r="D52" s="330"/>
      <c r="E52" s="339"/>
      <c r="F52" s="272"/>
      <c r="G52" s="294"/>
      <c r="H52" s="294"/>
      <c r="I52" s="338">
        <f t="shared" si="4"/>
        <v>0</v>
      </c>
      <c r="J52" s="124"/>
      <c r="K52" s="272"/>
      <c r="L52" s="294"/>
      <c r="M52" s="125"/>
      <c r="N52" s="272"/>
      <c r="O52" s="317">
        <f t="shared" si="0"/>
        <v>0</v>
      </c>
      <c r="P52" s="321">
        <f t="shared" si="1"/>
        <v>0</v>
      </c>
      <c r="Q52" s="291">
        <f t="shared" si="2"/>
        <v>0</v>
      </c>
      <c r="R52" s="125"/>
      <c r="S52" s="286">
        <f t="shared" si="3"/>
        <v>0</v>
      </c>
      <c r="U52" s="299">
        <f t="shared" si="7"/>
        <v>0</v>
      </c>
      <c r="V52" s="299">
        <f t="shared" si="7"/>
        <v>0</v>
      </c>
      <c r="W52" s="299">
        <f t="shared" si="7"/>
        <v>0</v>
      </c>
      <c r="X52" s="299">
        <f t="shared" si="6"/>
        <v>0</v>
      </c>
    </row>
    <row r="53" spans="1:24" x14ac:dyDescent="0.25">
      <c r="A53" s="88">
        <v>49</v>
      </c>
      <c r="B53" s="12"/>
      <c r="C53" s="12"/>
      <c r="D53" s="330"/>
      <c r="E53" s="339"/>
      <c r="F53" s="272"/>
      <c r="G53" s="294"/>
      <c r="H53" s="294"/>
      <c r="I53" s="338">
        <f t="shared" si="4"/>
        <v>0</v>
      </c>
      <c r="J53" s="124"/>
      <c r="K53" s="272"/>
      <c r="L53" s="294"/>
      <c r="M53" s="125"/>
      <c r="N53" s="272"/>
      <c r="O53" s="317">
        <f t="shared" si="0"/>
        <v>0</v>
      </c>
      <c r="P53" s="321">
        <f t="shared" si="1"/>
        <v>0</v>
      </c>
      <c r="Q53" s="291">
        <f t="shared" si="2"/>
        <v>0</v>
      </c>
      <c r="R53" s="125"/>
      <c r="S53" s="286">
        <f t="shared" si="3"/>
        <v>0</v>
      </c>
      <c r="U53" s="299">
        <f t="shared" si="7"/>
        <v>0</v>
      </c>
      <c r="V53" s="299">
        <f t="shared" si="7"/>
        <v>0</v>
      </c>
      <c r="W53" s="299">
        <f t="shared" si="7"/>
        <v>0</v>
      </c>
      <c r="X53" s="299">
        <f t="shared" si="6"/>
        <v>0</v>
      </c>
    </row>
    <row r="54" spans="1:24" x14ac:dyDescent="0.25">
      <c r="A54" s="88">
        <v>50</v>
      </c>
      <c r="B54" s="12"/>
      <c r="C54" s="12"/>
      <c r="D54" s="330"/>
      <c r="E54" s="339"/>
      <c r="F54" s="272"/>
      <c r="G54" s="294"/>
      <c r="H54" s="294"/>
      <c r="I54" s="338">
        <f t="shared" si="4"/>
        <v>0</v>
      </c>
      <c r="J54" s="124"/>
      <c r="K54" s="272"/>
      <c r="L54" s="294"/>
      <c r="M54" s="125"/>
      <c r="N54" s="272"/>
      <c r="O54" s="317">
        <f t="shared" si="0"/>
        <v>0</v>
      </c>
      <c r="P54" s="321">
        <f t="shared" si="1"/>
        <v>0</v>
      </c>
      <c r="Q54" s="291">
        <f t="shared" si="2"/>
        <v>0</v>
      </c>
      <c r="R54" s="125"/>
      <c r="S54" s="286">
        <f t="shared" si="3"/>
        <v>0</v>
      </c>
      <c r="U54" s="299">
        <f t="shared" si="7"/>
        <v>0</v>
      </c>
      <c r="V54" s="299">
        <f t="shared" si="7"/>
        <v>0</v>
      </c>
      <c r="W54" s="299">
        <f t="shared" si="7"/>
        <v>0</v>
      </c>
      <c r="X54" s="299">
        <f t="shared" si="6"/>
        <v>0</v>
      </c>
    </row>
    <row r="55" spans="1:24" x14ac:dyDescent="0.25">
      <c r="A55" s="88">
        <v>51</v>
      </c>
      <c r="B55" s="12"/>
      <c r="C55" s="12"/>
      <c r="D55" s="330"/>
      <c r="E55" s="339"/>
      <c r="F55" s="272"/>
      <c r="G55" s="294"/>
      <c r="H55" s="294"/>
      <c r="I55" s="338">
        <f t="shared" si="4"/>
        <v>0</v>
      </c>
      <c r="J55" s="124"/>
      <c r="K55" s="272"/>
      <c r="L55" s="294"/>
      <c r="M55" s="125"/>
      <c r="N55" s="272"/>
      <c r="O55" s="317">
        <f t="shared" si="0"/>
        <v>0</v>
      </c>
      <c r="P55" s="321">
        <f t="shared" si="1"/>
        <v>0</v>
      </c>
      <c r="Q55" s="291">
        <f t="shared" si="2"/>
        <v>0</v>
      </c>
      <c r="R55" s="125"/>
      <c r="S55" s="286">
        <f t="shared" si="3"/>
        <v>0</v>
      </c>
      <c r="U55" s="299">
        <f t="shared" si="7"/>
        <v>0</v>
      </c>
      <c r="V55" s="299">
        <f t="shared" si="7"/>
        <v>0</v>
      </c>
      <c r="W55" s="299">
        <f t="shared" si="7"/>
        <v>0</v>
      </c>
      <c r="X55" s="299">
        <f t="shared" si="6"/>
        <v>0</v>
      </c>
    </row>
    <row r="56" spans="1:24" x14ac:dyDescent="0.25">
      <c r="A56" s="88">
        <v>52</v>
      </c>
      <c r="B56" s="12"/>
      <c r="C56" s="12"/>
      <c r="D56" s="330"/>
      <c r="E56" s="339"/>
      <c r="F56" s="272"/>
      <c r="G56" s="294"/>
      <c r="H56" s="294"/>
      <c r="I56" s="338">
        <f t="shared" si="4"/>
        <v>0</v>
      </c>
      <c r="J56" s="124"/>
      <c r="K56" s="272"/>
      <c r="L56" s="294"/>
      <c r="M56" s="125"/>
      <c r="N56" s="272"/>
      <c r="O56" s="317">
        <f t="shared" si="0"/>
        <v>0</v>
      </c>
      <c r="P56" s="321">
        <f t="shared" si="1"/>
        <v>0</v>
      </c>
      <c r="Q56" s="291">
        <f t="shared" si="2"/>
        <v>0</v>
      </c>
      <c r="R56" s="125"/>
      <c r="S56" s="286">
        <f t="shared" si="3"/>
        <v>0</v>
      </c>
      <c r="U56" s="299">
        <f t="shared" si="7"/>
        <v>0</v>
      </c>
      <c r="V56" s="299">
        <f t="shared" si="7"/>
        <v>0</v>
      </c>
      <c r="W56" s="299">
        <f t="shared" si="7"/>
        <v>0</v>
      </c>
      <c r="X56" s="299">
        <f t="shared" si="6"/>
        <v>0</v>
      </c>
    </row>
    <row r="57" spans="1:24" x14ac:dyDescent="0.25">
      <c r="A57" s="88">
        <v>53</v>
      </c>
      <c r="B57" s="12"/>
      <c r="C57" s="12"/>
      <c r="D57" s="330"/>
      <c r="E57" s="339"/>
      <c r="F57" s="272"/>
      <c r="G57" s="294"/>
      <c r="H57" s="294"/>
      <c r="I57" s="338">
        <f t="shared" si="4"/>
        <v>0</v>
      </c>
      <c r="J57" s="124"/>
      <c r="K57" s="272"/>
      <c r="L57" s="294"/>
      <c r="M57" s="125"/>
      <c r="N57" s="272"/>
      <c r="O57" s="317">
        <f t="shared" si="0"/>
        <v>0</v>
      </c>
      <c r="P57" s="321">
        <f t="shared" si="1"/>
        <v>0</v>
      </c>
      <c r="Q57" s="291">
        <f t="shared" si="2"/>
        <v>0</v>
      </c>
      <c r="R57" s="125"/>
      <c r="S57" s="286">
        <f t="shared" si="3"/>
        <v>0</v>
      </c>
      <c r="U57" s="299">
        <f t="shared" si="7"/>
        <v>0</v>
      </c>
      <c r="V57" s="299">
        <f t="shared" si="7"/>
        <v>0</v>
      </c>
      <c r="W57" s="299">
        <f t="shared" si="7"/>
        <v>0</v>
      </c>
      <c r="X57" s="299">
        <f t="shared" si="6"/>
        <v>0</v>
      </c>
    </row>
    <row r="58" spans="1:24" x14ac:dyDescent="0.25">
      <c r="A58" s="88">
        <v>54</v>
      </c>
      <c r="B58" s="12"/>
      <c r="C58" s="12"/>
      <c r="D58" s="330"/>
      <c r="E58" s="339"/>
      <c r="F58" s="272"/>
      <c r="G58" s="294"/>
      <c r="H58" s="294"/>
      <c r="I58" s="338">
        <f t="shared" si="4"/>
        <v>0</v>
      </c>
      <c r="J58" s="124"/>
      <c r="K58" s="272"/>
      <c r="L58" s="294"/>
      <c r="M58" s="125"/>
      <c r="N58" s="272"/>
      <c r="O58" s="317">
        <f t="shared" si="0"/>
        <v>0</v>
      </c>
      <c r="P58" s="321">
        <f t="shared" si="1"/>
        <v>0</v>
      </c>
      <c r="Q58" s="291">
        <f t="shared" si="2"/>
        <v>0</v>
      </c>
      <c r="R58" s="125"/>
      <c r="S58" s="286">
        <f t="shared" si="3"/>
        <v>0</v>
      </c>
      <c r="U58" s="299">
        <f t="shared" si="7"/>
        <v>0</v>
      </c>
      <c r="V58" s="299">
        <f t="shared" si="7"/>
        <v>0</v>
      </c>
      <c r="W58" s="299">
        <f t="shared" si="7"/>
        <v>0</v>
      </c>
      <c r="X58" s="299">
        <f t="shared" si="6"/>
        <v>0</v>
      </c>
    </row>
    <row r="59" spans="1:24" x14ac:dyDescent="0.25">
      <c r="A59" s="88">
        <v>55</v>
      </c>
      <c r="B59" s="12"/>
      <c r="C59" s="12"/>
      <c r="D59" s="330"/>
      <c r="E59" s="339"/>
      <c r="F59" s="272"/>
      <c r="G59" s="294"/>
      <c r="H59" s="294"/>
      <c r="I59" s="338">
        <f t="shared" si="4"/>
        <v>0</v>
      </c>
      <c r="J59" s="124"/>
      <c r="K59" s="272"/>
      <c r="L59" s="294"/>
      <c r="M59" s="125"/>
      <c r="N59" s="272"/>
      <c r="O59" s="317">
        <f t="shared" si="0"/>
        <v>0</v>
      </c>
      <c r="P59" s="321">
        <f t="shared" si="1"/>
        <v>0</v>
      </c>
      <c r="Q59" s="291">
        <f t="shared" si="2"/>
        <v>0</v>
      </c>
      <c r="R59" s="125"/>
      <c r="S59" s="286">
        <f t="shared" si="3"/>
        <v>0</v>
      </c>
      <c r="U59" s="299">
        <f t="shared" si="7"/>
        <v>0</v>
      </c>
      <c r="V59" s="299">
        <f t="shared" si="7"/>
        <v>0</v>
      </c>
      <c r="W59" s="299">
        <f t="shared" si="7"/>
        <v>0</v>
      </c>
      <c r="X59" s="299">
        <f t="shared" si="6"/>
        <v>0</v>
      </c>
    </row>
    <row r="60" spans="1:24" x14ac:dyDescent="0.25">
      <c r="A60" s="88">
        <v>56</v>
      </c>
      <c r="B60" s="12"/>
      <c r="C60" s="12"/>
      <c r="D60" s="330"/>
      <c r="E60" s="339"/>
      <c r="F60" s="272"/>
      <c r="G60" s="294"/>
      <c r="H60" s="294"/>
      <c r="I60" s="338">
        <f t="shared" si="4"/>
        <v>0</v>
      </c>
      <c r="J60" s="124"/>
      <c r="K60" s="272"/>
      <c r="L60" s="294"/>
      <c r="M60" s="125"/>
      <c r="N60" s="272"/>
      <c r="O60" s="317">
        <f t="shared" si="0"/>
        <v>0</v>
      </c>
      <c r="P60" s="321">
        <f t="shared" si="1"/>
        <v>0</v>
      </c>
      <c r="Q60" s="291">
        <f t="shared" si="2"/>
        <v>0</v>
      </c>
      <c r="R60" s="125"/>
      <c r="S60" s="286">
        <f t="shared" si="3"/>
        <v>0</v>
      </c>
      <c r="U60" s="299">
        <f t="shared" si="7"/>
        <v>0</v>
      </c>
      <c r="V60" s="299">
        <f t="shared" si="7"/>
        <v>0</v>
      </c>
      <c r="W60" s="299">
        <f t="shared" si="7"/>
        <v>0</v>
      </c>
      <c r="X60" s="299">
        <f t="shared" si="6"/>
        <v>0</v>
      </c>
    </row>
    <row r="61" spans="1:24" x14ac:dyDescent="0.25">
      <c r="A61" s="88">
        <v>57</v>
      </c>
      <c r="B61" s="12"/>
      <c r="C61" s="12"/>
      <c r="D61" s="330"/>
      <c r="E61" s="339"/>
      <c r="F61" s="272"/>
      <c r="G61" s="294"/>
      <c r="H61" s="294"/>
      <c r="I61" s="338">
        <f t="shared" si="4"/>
        <v>0</v>
      </c>
      <c r="J61" s="124"/>
      <c r="K61" s="272"/>
      <c r="L61" s="294"/>
      <c r="M61" s="125"/>
      <c r="N61" s="272"/>
      <c r="O61" s="317">
        <f t="shared" si="0"/>
        <v>0</v>
      </c>
      <c r="P61" s="321">
        <f t="shared" si="1"/>
        <v>0</v>
      </c>
      <c r="Q61" s="291">
        <f t="shared" si="2"/>
        <v>0</v>
      </c>
      <c r="R61" s="125"/>
      <c r="S61" s="286">
        <f t="shared" si="3"/>
        <v>0</v>
      </c>
      <c r="U61" s="299">
        <f t="shared" si="7"/>
        <v>0</v>
      </c>
      <c r="V61" s="299">
        <f t="shared" si="7"/>
        <v>0</v>
      </c>
      <c r="W61" s="299">
        <f t="shared" si="7"/>
        <v>0</v>
      </c>
      <c r="X61" s="299">
        <f t="shared" si="6"/>
        <v>0</v>
      </c>
    </row>
    <row r="62" spans="1:24" x14ac:dyDescent="0.25">
      <c r="A62" s="88">
        <v>58</v>
      </c>
      <c r="B62" s="12"/>
      <c r="C62" s="12"/>
      <c r="D62" s="330"/>
      <c r="E62" s="339"/>
      <c r="F62" s="272"/>
      <c r="G62" s="294"/>
      <c r="H62" s="294"/>
      <c r="I62" s="338">
        <f t="shared" si="4"/>
        <v>0</v>
      </c>
      <c r="J62" s="124"/>
      <c r="K62" s="272"/>
      <c r="L62" s="294"/>
      <c r="M62" s="125"/>
      <c r="N62" s="272"/>
      <c r="O62" s="317">
        <f t="shared" si="0"/>
        <v>0</v>
      </c>
      <c r="P62" s="321">
        <f t="shared" si="1"/>
        <v>0</v>
      </c>
      <c r="Q62" s="291">
        <f t="shared" si="2"/>
        <v>0</v>
      </c>
      <c r="R62" s="125"/>
      <c r="S62" s="286">
        <f t="shared" si="3"/>
        <v>0</v>
      </c>
      <c r="U62" s="299">
        <f t="shared" si="7"/>
        <v>0</v>
      </c>
      <c r="V62" s="299">
        <f t="shared" si="7"/>
        <v>0</v>
      </c>
      <c r="W62" s="299">
        <f t="shared" si="7"/>
        <v>0</v>
      </c>
      <c r="X62" s="299">
        <f t="shared" si="6"/>
        <v>0</v>
      </c>
    </row>
    <row r="63" spans="1:24" x14ac:dyDescent="0.25">
      <c r="A63" s="88">
        <v>59</v>
      </c>
      <c r="B63" s="12"/>
      <c r="C63" s="12"/>
      <c r="D63" s="330"/>
      <c r="E63" s="339"/>
      <c r="F63" s="272"/>
      <c r="G63" s="294"/>
      <c r="H63" s="294"/>
      <c r="I63" s="338">
        <f t="shared" si="4"/>
        <v>0</v>
      </c>
      <c r="J63" s="124"/>
      <c r="K63" s="272"/>
      <c r="L63" s="294"/>
      <c r="M63" s="125"/>
      <c r="N63" s="272"/>
      <c r="O63" s="317">
        <f t="shared" si="0"/>
        <v>0</v>
      </c>
      <c r="P63" s="321">
        <f t="shared" si="1"/>
        <v>0</v>
      </c>
      <c r="Q63" s="291">
        <f t="shared" si="2"/>
        <v>0</v>
      </c>
      <c r="R63" s="125"/>
      <c r="S63" s="286">
        <f t="shared" si="3"/>
        <v>0</v>
      </c>
      <c r="U63" s="299">
        <f t="shared" si="7"/>
        <v>0</v>
      </c>
      <c r="V63" s="299">
        <f t="shared" si="7"/>
        <v>0</v>
      </c>
      <c r="W63" s="299">
        <f t="shared" si="7"/>
        <v>0</v>
      </c>
      <c r="X63" s="299">
        <f t="shared" si="6"/>
        <v>0</v>
      </c>
    </row>
    <row r="64" spans="1:24" x14ac:dyDescent="0.25">
      <c r="A64" s="88">
        <v>60</v>
      </c>
      <c r="B64" s="12"/>
      <c r="C64" s="12"/>
      <c r="D64" s="330"/>
      <c r="E64" s="339"/>
      <c r="F64" s="272"/>
      <c r="G64" s="294"/>
      <c r="H64" s="294"/>
      <c r="I64" s="338">
        <f t="shared" si="4"/>
        <v>0</v>
      </c>
      <c r="J64" s="124"/>
      <c r="K64" s="272"/>
      <c r="L64" s="294"/>
      <c r="M64" s="125"/>
      <c r="N64" s="272"/>
      <c r="O64" s="317">
        <f t="shared" si="0"/>
        <v>0</v>
      </c>
      <c r="P64" s="321">
        <f t="shared" si="1"/>
        <v>0</v>
      </c>
      <c r="Q64" s="291">
        <f t="shared" si="2"/>
        <v>0</v>
      </c>
      <c r="R64" s="125"/>
      <c r="S64" s="286">
        <f t="shared" si="3"/>
        <v>0</v>
      </c>
      <c r="U64" s="299">
        <f t="shared" si="7"/>
        <v>0</v>
      </c>
      <c r="V64" s="299">
        <f t="shared" si="7"/>
        <v>0</v>
      </c>
      <c r="W64" s="299">
        <f t="shared" si="7"/>
        <v>0</v>
      </c>
      <c r="X64" s="299">
        <f t="shared" si="6"/>
        <v>0</v>
      </c>
    </row>
    <row r="65" spans="1:24" x14ac:dyDescent="0.25">
      <c r="A65" s="88">
        <v>61</v>
      </c>
      <c r="B65" s="12"/>
      <c r="C65" s="12"/>
      <c r="D65" s="330"/>
      <c r="E65" s="339"/>
      <c r="F65" s="272"/>
      <c r="G65" s="294"/>
      <c r="H65" s="294"/>
      <c r="I65" s="338">
        <f t="shared" si="4"/>
        <v>0</v>
      </c>
      <c r="J65" s="124"/>
      <c r="K65" s="272"/>
      <c r="L65" s="294"/>
      <c r="M65" s="125"/>
      <c r="N65" s="272"/>
      <c r="O65" s="317">
        <f t="shared" si="0"/>
        <v>0</v>
      </c>
      <c r="P65" s="321">
        <f t="shared" si="1"/>
        <v>0</v>
      </c>
      <c r="Q65" s="291">
        <f t="shared" si="2"/>
        <v>0</v>
      </c>
      <c r="R65" s="125"/>
      <c r="S65" s="286">
        <f t="shared" si="3"/>
        <v>0</v>
      </c>
      <c r="U65" s="299">
        <f t="shared" si="7"/>
        <v>0</v>
      </c>
      <c r="V65" s="299">
        <f t="shared" si="7"/>
        <v>0</v>
      </c>
      <c r="W65" s="299">
        <f t="shared" si="7"/>
        <v>0</v>
      </c>
      <c r="X65" s="299">
        <f t="shared" si="6"/>
        <v>0</v>
      </c>
    </row>
    <row r="66" spans="1:24" x14ac:dyDescent="0.25">
      <c r="A66" s="88">
        <v>62</v>
      </c>
      <c r="B66" s="12"/>
      <c r="C66" s="12"/>
      <c r="D66" s="330"/>
      <c r="E66" s="339"/>
      <c r="F66" s="272"/>
      <c r="G66" s="294"/>
      <c r="H66" s="294"/>
      <c r="I66" s="338">
        <f t="shared" si="4"/>
        <v>0</v>
      </c>
      <c r="J66" s="124"/>
      <c r="K66" s="272"/>
      <c r="L66" s="294"/>
      <c r="M66" s="125"/>
      <c r="N66" s="272"/>
      <c r="O66" s="317">
        <f t="shared" si="0"/>
        <v>0</v>
      </c>
      <c r="P66" s="321">
        <f t="shared" si="1"/>
        <v>0</v>
      </c>
      <c r="Q66" s="291">
        <f t="shared" si="2"/>
        <v>0</v>
      </c>
      <c r="R66" s="125"/>
      <c r="S66" s="286">
        <f t="shared" si="3"/>
        <v>0</v>
      </c>
      <c r="U66" s="299">
        <f t="shared" si="7"/>
        <v>0</v>
      </c>
      <c r="V66" s="299">
        <f t="shared" si="7"/>
        <v>0</v>
      </c>
      <c r="W66" s="299">
        <f t="shared" si="7"/>
        <v>0</v>
      </c>
      <c r="X66" s="299">
        <f t="shared" si="6"/>
        <v>0</v>
      </c>
    </row>
    <row r="67" spans="1:24" x14ac:dyDescent="0.25">
      <c r="A67" s="88">
        <v>63</v>
      </c>
      <c r="B67" s="12"/>
      <c r="C67" s="12"/>
      <c r="D67" s="330"/>
      <c r="E67" s="339"/>
      <c r="F67" s="272"/>
      <c r="G67" s="294"/>
      <c r="H67" s="294"/>
      <c r="I67" s="338">
        <f t="shared" si="4"/>
        <v>0</v>
      </c>
      <c r="J67" s="124"/>
      <c r="K67" s="272"/>
      <c r="L67" s="294"/>
      <c r="M67" s="125"/>
      <c r="N67" s="272"/>
      <c r="O67" s="317">
        <f t="shared" si="0"/>
        <v>0</v>
      </c>
      <c r="P67" s="321">
        <f t="shared" si="1"/>
        <v>0</v>
      </c>
      <c r="Q67" s="291">
        <f t="shared" si="2"/>
        <v>0</v>
      </c>
      <c r="R67" s="125"/>
      <c r="S67" s="286">
        <f t="shared" si="3"/>
        <v>0</v>
      </c>
      <c r="U67" s="299">
        <f t="shared" si="7"/>
        <v>0</v>
      </c>
      <c r="V67" s="299">
        <f t="shared" si="7"/>
        <v>0</v>
      </c>
      <c r="W67" s="299">
        <f t="shared" si="7"/>
        <v>0</v>
      </c>
      <c r="X67" s="299">
        <f t="shared" si="6"/>
        <v>0</v>
      </c>
    </row>
    <row r="68" spans="1:24" x14ac:dyDescent="0.25">
      <c r="A68" s="88">
        <v>64</v>
      </c>
      <c r="B68" s="12"/>
      <c r="C68" s="12"/>
      <c r="D68" s="330"/>
      <c r="E68" s="339"/>
      <c r="F68" s="272"/>
      <c r="G68" s="294"/>
      <c r="H68" s="294"/>
      <c r="I68" s="338">
        <f t="shared" si="4"/>
        <v>0</v>
      </c>
      <c r="J68" s="124"/>
      <c r="K68" s="272"/>
      <c r="L68" s="294"/>
      <c r="M68" s="125"/>
      <c r="N68" s="272"/>
      <c r="O68" s="317">
        <f t="shared" si="0"/>
        <v>0</v>
      </c>
      <c r="P68" s="321">
        <f t="shared" si="1"/>
        <v>0</v>
      </c>
      <c r="Q68" s="291">
        <f t="shared" si="2"/>
        <v>0</v>
      </c>
      <c r="R68" s="125"/>
      <c r="S68" s="286">
        <f t="shared" si="3"/>
        <v>0</v>
      </c>
      <c r="U68" s="299">
        <f t="shared" si="7"/>
        <v>0</v>
      </c>
      <c r="V68" s="299">
        <f t="shared" si="7"/>
        <v>0</v>
      </c>
      <c r="W68" s="299">
        <f t="shared" si="7"/>
        <v>0</v>
      </c>
      <c r="X68" s="299">
        <f t="shared" si="6"/>
        <v>0</v>
      </c>
    </row>
    <row r="69" spans="1:24" x14ac:dyDescent="0.25">
      <c r="A69" s="88">
        <v>65</v>
      </c>
      <c r="B69" s="12"/>
      <c r="C69" s="12"/>
      <c r="D69" s="330"/>
      <c r="E69" s="339"/>
      <c r="F69" s="272"/>
      <c r="G69" s="294"/>
      <c r="H69" s="294"/>
      <c r="I69" s="338">
        <f t="shared" si="4"/>
        <v>0</v>
      </c>
      <c r="J69" s="124"/>
      <c r="K69" s="272"/>
      <c r="L69" s="294"/>
      <c r="M69" s="125"/>
      <c r="N69" s="272"/>
      <c r="O69" s="317">
        <f t="shared" ref="O69:O132" si="8">M69+L69</f>
        <v>0</v>
      </c>
      <c r="P69" s="321">
        <f t="shared" ref="P69:P132" si="9">IF(D69="Volwassene",1800,IF(D69="Minderjarige",2800,0))</f>
        <v>0</v>
      </c>
      <c r="Q69" s="291">
        <f t="shared" ref="Q69:Q132" si="10">I69+O69</f>
        <v>0</v>
      </c>
      <c r="R69" s="125"/>
      <c r="S69" s="286">
        <f t="shared" ref="S69:S132" si="11">Q69+R69</f>
        <v>0</v>
      </c>
      <c r="U69" s="299">
        <f t="shared" si="7"/>
        <v>0</v>
      </c>
      <c r="V69" s="299">
        <f t="shared" si="7"/>
        <v>0</v>
      </c>
      <c r="W69" s="299">
        <f t="shared" si="7"/>
        <v>0</v>
      </c>
      <c r="X69" s="299">
        <f t="shared" si="6"/>
        <v>0</v>
      </c>
    </row>
    <row r="70" spans="1:24" x14ac:dyDescent="0.25">
      <c r="A70" s="88">
        <v>66</v>
      </c>
      <c r="B70" s="12"/>
      <c r="C70" s="12"/>
      <c r="D70" s="330"/>
      <c r="E70" s="339"/>
      <c r="F70" s="272"/>
      <c r="G70" s="294"/>
      <c r="H70" s="294"/>
      <c r="I70" s="338">
        <f t="shared" ref="I70:I133" si="12">SUM(G70:H70)</f>
        <v>0</v>
      </c>
      <c r="J70" s="124"/>
      <c r="K70" s="272"/>
      <c r="L70" s="294"/>
      <c r="M70" s="125"/>
      <c r="N70" s="272"/>
      <c r="O70" s="317">
        <f t="shared" si="8"/>
        <v>0</v>
      </c>
      <c r="P70" s="321">
        <f t="shared" si="9"/>
        <v>0</v>
      </c>
      <c r="Q70" s="291">
        <f t="shared" si="10"/>
        <v>0</v>
      </c>
      <c r="R70" s="125"/>
      <c r="S70" s="286">
        <f t="shared" si="11"/>
        <v>0</v>
      </c>
      <c r="U70" s="299">
        <f t="shared" si="7"/>
        <v>0</v>
      </c>
      <c r="V70" s="299">
        <f t="shared" si="7"/>
        <v>0</v>
      </c>
      <c r="W70" s="299">
        <f t="shared" si="7"/>
        <v>0</v>
      </c>
      <c r="X70" s="299">
        <f t="shared" ref="X70:X133" si="13">SUM(U70:W70)</f>
        <v>0</v>
      </c>
    </row>
    <row r="71" spans="1:24" x14ac:dyDescent="0.25">
      <c r="A71" s="88">
        <v>67</v>
      </c>
      <c r="B71" s="12"/>
      <c r="C71" s="12"/>
      <c r="D71" s="330"/>
      <c r="E71" s="339"/>
      <c r="F71" s="272"/>
      <c r="G71" s="294"/>
      <c r="H71" s="294"/>
      <c r="I71" s="338">
        <f t="shared" si="12"/>
        <v>0</v>
      </c>
      <c r="J71" s="124"/>
      <c r="K71" s="272"/>
      <c r="L71" s="294"/>
      <c r="M71" s="125"/>
      <c r="N71" s="272"/>
      <c r="O71" s="317">
        <f t="shared" si="8"/>
        <v>0</v>
      </c>
      <c r="P71" s="321">
        <f t="shared" si="9"/>
        <v>0</v>
      </c>
      <c r="Q71" s="291">
        <f t="shared" si="10"/>
        <v>0</v>
      </c>
      <c r="R71" s="125"/>
      <c r="S71" s="286">
        <f t="shared" si="11"/>
        <v>0</v>
      </c>
      <c r="U71" s="299">
        <f t="shared" si="7"/>
        <v>0</v>
      </c>
      <c r="V71" s="299">
        <f t="shared" si="7"/>
        <v>0</v>
      </c>
      <c r="W71" s="299">
        <f t="shared" si="7"/>
        <v>0</v>
      </c>
      <c r="X71" s="299">
        <f t="shared" si="13"/>
        <v>0</v>
      </c>
    </row>
    <row r="72" spans="1:24" x14ac:dyDescent="0.25">
      <c r="A72" s="88">
        <v>68</v>
      </c>
      <c r="B72" s="12"/>
      <c r="C72" s="12"/>
      <c r="D72" s="330"/>
      <c r="E72" s="339"/>
      <c r="F72" s="272"/>
      <c r="G72" s="294"/>
      <c r="H72" s="294"/>
      <c r="I72" s="338">
        <f t="shared" si="12"/>
        <v>0</v>
      </c>
      <c r="J72" s="124"/>
      <c r="K72" s="272"/>
      <c r="L72" s="294"/>
      <c r="M72" s="125"/>
      <c r="N72" s="272"/>
      <c r="O72" s="317">
        <f t="shared" si="8"/>
        <v>0</v>
      </c>
      <c r="P72" s="321">
        <f t="shared" si="9"/>
        <v>0</v>
      </c>
      <c r="Q72" s="291">
        <f t="shared" si="10"/>
        <v>0</v>
      </c>
      <c r="R72" s="125"/>
      <c r="S72" s="286">
        <f t="shared" si="11"/>
        <v>0</v>
      </c>
      <c r="U72" s="299">
        <f t="shared" si="7"/>
        <v>0</v>
      </c>
      <c r="V72" s="299">
        <f t="shared" si="7"/>
        <v>0</v>
      </c>
      <c r="W72" s="299">
        <f t="shared" si="7"/>
        <v>0</v>
      </c>
      <c r="X72" s="299">
        <f t="shared" si="13"/>
        <v>0</v>
      </c>
    </row>
    <row r="73" spans="1:24" x14ac:dyDescent="0.25">
      <c r="A73" s="88">
        <v>69</v>
      </c>
      <c r="B73" s="12"/>
      <c r="C73" s="12"/>
      <c r="D73" s="330"/>
      <c r="E73" s="339"/>
      <c r="F73" s="272"/>
      <c r="G73" s="294"/>
      <c r="H73" s="294"/>
      <c r="I73" s="338">
        <f t="shared" si="12"/>
        <v>0</v>
      </c>
      <c r="J73" s="124"/>
      <c r="K73" s="272"/>
      <c r="L73" s="294"/>
      <c r="M73" s="125"/>
      <c r="N73" s="272"/>
      <c r="O73" s="317">
        <f t="shared" si="8"/>
        <v>0</v>
      </c>
      <c r="P73" s="321">
        <f t="shared" si="9"/>
        <v>0</v>
      </c>
      <c r="Q73" s="291">
        <f t="shared" si="10"/>
        <v>0</v>
      </c>
      <c r="R73" s="125"/>
      <c r="S73" s="286">
        <f t="shared" si="11"/>
        <v>0</v>
      </c>
      <c r="U73" s="299">
        <f t="shared" si="7"/>
        <v>0</v>
      </c>
      <c r="V73" s="299">
        <f t="shared" si="7"/>
        <v>0</v>
      </c>
      <c r="W73" s="299">
        <f t="shared" si="7"/>
        <v>0</v>
      </c>
      <c r="X73" s="299">
        <f t="shared" si="13"/>
        <v>0</v>
      </c>
    </row>
    <row r="74" spans="1:24" x14ac:dyDescent="0.25">
      <c r="A74" s="88">
        <v>70</v>
      </c>
      <c r="B74" s="12"/>
      <c r="C74" s="12"/>
      <c r="D74" s="330"/>
      <c r="E74" s="339"/>
      <c r="F74" s="272"/>
      <c r="G74" s="294"/>
      <c r="H74" s="294"/>
      <c r="I74" s="338">
        <f t="shared" si="12"/>
        <v>0</v>
      </c>
      <c r="J74" s="124"/>
      <c r="K74" s="272"/>
      <c r="L74" s="294"/>
      <c r="M74" s="125"/>
      <c r="N74" s="272"/>
      <c r="O74" s="317">
        <f t="shared" si="8"/>
        <v>0</v>
      </c>
      <c r="P74" s="321">
        <f t="shared" si="9"/>
        <v>0</v>
      </c>
      <c r="Q74" s="291">
        <f t="shared" si="10"/>
        <v>0</v>
      </c>
      <c r="R74" s="125"/>
      <c r="S74" s="286">
        <f t="shared" si="11"/>
        <v>0</v>
      </c>
      <c r="U74" s="299">
        <f t="shared" si="7"/>
        <v>0</v>
      </c>
      <c r="V74" s="299">
        <f t="shared" si="7"/>
        <v>0</v>
      </c>
      <c r="W74" s="299">
        <f t="shared" si="7"/>
        <v>0</v>
      </c>
      <c r="X74" s="299">
        <f t="shared" si="13"/>
        <v>0</v>
      </c>
    </row>
    <row r="75" spans="1:24" x14ac:dyDescent="0.25">
      <c r="A75" s="88">
        <v>71</v>
      </c>
      <c r="B75" s="12"/>
      <c r="C75" s="12"/>
      <c r="D75" s="330"/>
      <c r="E75" s="339"/>
      <c r="F75" s="272"/>
      <c r="G75" s="294"/>
      <c r="H75" s="294"/>
      <c r="I75" s="338">
        <f t="shared" si="12"/>
        <v>0</v>
      </c>
      <c r="J75" s="124"/>
      <c r="K75" s="272"/>
      <c r="L75" s="294"/>
      <c r="M75" s="125"/>
      <c r="N75" s="272"/>
      <c r="O75" s="317">
        <f t="shared" si="8"/>
        <v>0</v>
      </c>
      <c r="P75" s="321">
        <f t="shared" si="9"/>
        <v>0</v>
      </c>
      <c r="Q75" s="291">
        <f t="shared" si="10"/>
        <v>0</v>
      </c>
      <c r="R75" s="125"/>
      <c r="S75" s="286">
        <f t="shared" si="11"/>
        <v>0</v>
      </c>
      <c r="U75" s="299">
        <f t="shared" si="7"/>
        <v>0</v>
      </c>
      <c r="V75" s="299">
        <f t="shared" si="7"/>
        <v>0</v>
      </c>
      <c r="W75" s="299">
        <f t="shared" si="7"/>
        <v>0</v>
      </c>
      <c r="X75" s="299">
        <f t="shared" si="13"/>
        <v>0</v>
      </c>
    </row>
    <row r="76" spans="1:24" x14ac:dyDescent="0.25">
      <c r="A76" s="88">
        <v>72</v>
      </c>
      <c r="B76" s="12"/>
      <c r="C76" s="12"/>
      <c r="D76" s="330"/>
      <c r="E76" s="339"/>
      <c r="F76" s="272"/>
      <c r="G76" s="294"/>
      <c r="H76" s="294"/>
      <c r="I76" s="338">
        <f t="shared" si="12"/>
        <v>0</v>
      </c>
      <c r="J76" s="124"/>
      <c r="K76" s="272"/>
      <c r="L76" s="294"/>
      <c r="M76" s="125"/>
      <c r="N76" s="272"/>
      <c r="O76" s="317">
        <f t="shared" si="8"/>
        <v>0</v>
      </c>
      <c r="P76" s="321">
        <f t="shared" si="9"/>
        <v>0</v>
      </c>
      <c r="Q76" s="291">
        <f t="shared" si="10"/>
        <v>0</v>
      </c>
      <c r="R76" s="125"/>
      <c r="S76" s="286">
        <f t="shared" si="11"/>
        <v>0</v>
      </c>
      <c r="U76" s="299">
        <f t="shared" si="7"/>
        <v>0</v>
      </c>
      <c r="V76" s="299">
        <f t="shared" si="7"/>
        <v>0</v>
      </c>
      <c r="W76" s="299">
        <f t="shared" si="7"/>
        <v>0</v>
      </c>
      <c r="X76" s="299">
        <f t="shared" si="13"/>
        <v>0</v>
      </c>
    </row>
    <row r="77" spans="1:24" x14ac:dyDescent="0.25">
      <c r="A77" s="88">
        <v>73</v>
      </c>
      <c r="B77" s="12"/>
      <c r="C77" s="12"/>
      <c r="D77" s="330"/>
      <c r="E77" s="339"/>
      <c r="F77" s="272"/>
      <c r="G77" s="294"/>
      <c r="H77" s="294"/>
      <c r="I77" s="338">
        <f t="shared" si="12"/>
        <v>0</v>
      </c>
      <c r="J77" s="124"/>
      <c r="K77" s="272"/>
      <c r="L77" s="294"/>
      <c r="M77" s="125"/>
      <c r="N77" s="272"/>
      <c r="O77" s="317">
        <f t="shared" si="8"/>
        <v>0</v>
      </c>
      <c r="P77" s="321">
        <f t="shared" si="9"/>
        <v>0</v>
      </c>
      <c r="Q77" s="291">
        <f t="shared" si="10"/>
        <v>0</v>
      </c>
      <c r="R77" s="125"/>
      <c r="S77" s="286">
        <f t="shared" si="11"/>
        <v>0</v>
      </c>
      <c r="U77" s="299">
        <f t="shared" si="7"/>
        <v>0</v>
      </c>
      <c r="V77" s="299">
        <f t="shared" si="7"/>
        <v>0</v>
      </c>
      <c r="W77" s="299">
        <f t="shared" si="7"/>
        <v>0</v>
      </c>
      <c r="X77" s="299">
        <f t="shared" si="13"/>
        <v>0</v>
      </c>
    </row>
    <row r="78" spans="1:24" x14ac:dyDescent="0.25">
      <c r="A78" s="88">
        <v>74</v>
      </c>
      <c r="B78" s="12"/>
      <c r="C78" s="12"/>
      <c r="D78" s="330"/>
      <c r="E78" s="339"/>
      <c r="F78" s="272"/>
      <c r="G78" s="294"/>
      <c r="H78" s="294"/>
      <c r="I78" s="338">
        <f t="shared" si="12"/>
        <v>0</v>
      </c>
      <c r="J78" s="124"/>
      <c r="K78" s="272"/>
      <c r="L78" s="294"/>
      <c r="M78" s="125"/>
      <c r="N78" s="272"/>
      <c r="O78" s="317">
        <f t="shared" si="8"/>
        <v>0</v>
      </c>
      <c r="P78" s="321">
        <f t="shared" si="9"/>
        <v>0</v>
      </c>
      <c r="Q78" s="291">
        <f t="shared" si="10"/>
        <v>0</v>
      </c>
      <c r="R78" s="125"/>
      <c r="S78" s="286">
        <f t="shared" si="11"/>
        <v>0</v>
      </c>
      <c r="U78" s="299">
        <f t="shared" si="7"/>
        <v>0</v>
      </c>
      <c r="V78" s="299">
        <f t="shared" si="7"/>
        <v>0</v>
      </c>
      <c r="W78" s="299">
        <f t="shared" si="7"/>
        <v>0</v>
      </c>
      <c r="X78" s="299">
        <f t="shared" si="13"/>
        <v>0</v>
      </c>
    </row>
    <row r="79" spans="1:24" x14ac:dyDescent="0.25">
      <c r="A79" s="88">
        <v>75</v>
      </c>
      <c r="B79" s="12"/>
      <c r="C79" s="12"/>
      <c r="D79" s="330"/>
      <c r="E79" s="339"/>
      <c r="F79" s="272"/>
      <c r="G79" s="294"/>
      <c r="H79" s="294"/>
      <c r="I79" s="338">
        <f t="shared" si="12"/>
        <v>0</v>
      </c>
      <c r="J79" s="124"/>
      <c r="K79" s="272"/>
      <c r="L79" s="294"/>
      <c r="M79" s="125"/>
      <c r="N79" s="272"/>
      <c r="O79" s="317">
        <f t="shared" si="8"/>
        <v>0</v>
      </c>
      <c r="P79" s="321">
        <f t="shared" si="9"/>
        <v>0</v>
      </c>
      <c r="Q79" s="291">
        <f t="shared" si="10"/>
        <v>0</v>
      </c>
      <c r="R79" s="125"/>
      <c r="S79" s="286">
        <f t="shared" si="11"/>
        <v>0</v>
      </c>
      <c r="U79" s="299">
        <f t="shared" si="7"/>
        <v>0</v>
      </c>
      <c r="V79" s="299">
        <f t="shared" si="7"/>
        <v>0</v>
      </c>
      <c r="W79" s="299">
        <f t="shared" si="7"/>
        <v>0</v>
      </c>
      <c r="X79" s="299">
        <f t="shared" si="13"/>
        <v>0</v>
      </c>
    </row>
    <row r="80" spans="1:24" x14ac:dyDescent="0.25">
      <c r="A80" s="88">
        <v>76</v>
      </c>
      <c r="B80" s="12"/>
      <c r="C80" s="12"/>
      <c r="D80" s="330"/>
      <c r="E80" s="339"/>
      <c r="F80" s="272"/>
      <c r="G80" s="294"/>
      <c r="H80" s="294"/>
      <c r="I80" s="338">
        <f t="shared" si="12"/>
        <v>0</v>
      </c>
      <c r="J80" s="124"/>
      <c r="K80" s="272"/>
      <c r="L80" s="294"/>
      <c r="M80" s="125"/>
      <c r="N80" s="272"/>
      <c r="O80" s="317">
        <f t="shared" si="8"/>
        <v>0</v>
      </c>
      <c r="P80" s="321">
        <f t="shared" si="9"/>
        <v>0</v>
      </c>
      <c r="Q80" s="291">
        <f t="shared" si="10"/>
        <v>0</v>
      </c>
      <c r="R80" s="125"/>
      <c r="S80" s="286">
        <f t="shared" si="11"/>
        <v>0</v>
      </c>
      <c r="U80" s="299">
        <f t="shared" si="7"/>
        <v>0</v>
      </c>
      <c r="V80" s="299">
        <f t="shared" si="7"/>
        <v>0</v>
      </c>
      <c r="W80" s="299">
        <f t="shared" si="7"/>
        <v>0</v>
      </c>
      <c r="X80" s="299">
        <f t="shared" si="13"/>
        <v>0</v>
      </c>
    </row>
    <row r="81" spans="1:24" x14ac:dyDescent="0.25">
      <c r="A81" s="88">
        <v>77</v>
      </c>
      <c r="B81" s="12"/>
      <c r="C81" s="12"/>
      <c r="D81" s="330"/>
      <c r="E81" s="339"/>
      <c r="F81" s="272"/>
      <c r="G81" s="294"/>
      <c r="H81" s="294"/>
      <c r="I81" s="338">
        <f t="shared" si="12"/>
        <v>0</v>
      </c>
      <c r="J81" s="124"/>
      <c r="K81" s="272"/>
      <c r="L81" s="294"/>
      <c r="M81" s="125"/>
      <c r="N81" s="272"/>
      <c r="O81" s="317">
        <f t="shared" si="8"/>
        <v>0</v>
      </c>
      <c r="P81" s="321">
        <f t="shared" si="9"/>
        <v>0</v>
      </c>
      <c r="Q81" s="291">
        <f t="shared" si="10"/>
        <v>0</v>
      </c>
      <c r="R81" s="125"/>
      <c r="S81" s="286">
        <f t="shared" si="11"/>
        <v>0</v>
      </c>
      <c r="U81" s="299">
        <f t="shared" si="7"/>
        <v>0</v>
      </c>
      <c r="V81" s="299">
        <f t="shared" si="7"/>
        <v>0</v>
      </c>
      <c r="W81" s="299">
        <f t="shared" si="7"/>
        <v>0</v>
      </c>
      <c r="X81" s="299">
        <f t="shared" si="13"/>
        <v>0</v>
      </c>
    </row>
    <row r="82" spans="1:24" x14ac:dyDescent="0.25">
      <c r="A82" s="88">
        <v>78</v>
      </c>
      <c r="B82" s="12"/>
      <c r="C82" s="12"/>
      <c r="D82" s="330"/>
      <c r="E82" s="339"/>
      <c r="F82" s="272"/>
      <c r="G82" s="294"/>
      <c r="H82" s="294"/>
      <c r="I82" s="338">
        <f t="shared" si="12"/>
        <v>0</v>
      </c>
      <c r="J82" s="124"/>
      <c r="K82" s="272"/>
      <c r="L82" s="294"/>
      <c r="M82" s="125"/>
      <c r="N82" s="272"/>
      <c r="O82" s="317">
        <f t="shared" si="8"/>
        <v>0</v>
      </c>
      <c r="P82" s="321">
        <f t="shared" si="9"/>
        <v>0</v>
      </c>
      <c r="Q82" s="291">
        <f t="shared" si="10"/>
        <v>0</v>
      </c>
      <c r="R82" s="125"/>
      <c r="S82" s="286">
        <f t="shared" si="11"/>
        <v>0</v>
      </c>
      <c r="U82" s="299">
        <f t="shared" si="7"/>
        <v>0</v>
      </c>
      <c r="V82" s="299">
        <f t="shared" si="7"/>
        <v>0</v>
      </c>
      <c r="W82" s="299">
        <f t="shared" si="7"/>
        <v>0</v>
      </c>
      <c r="X82" s="299">
        <f t="shared" si="13"/>
        <v>0</v>
      </c>
    </row>
    <row r="83" spans="1:24" x14ac:dyDescent="0.25">
      <c r="A83" s="88">
        <v>79</v>
      </c>
      <c r="B83" s="12"/>
      <c r="C83" s="12"/>
      <c r="D83" s="330"/>
      <c r="E83" s="339"/>
      <c r="F83" s="272"/>
      <c r="G83" s="294"/>
      <c r="H83" s="294"/>
      <c r="I83" s="338">
        <f t="shared" si="12"/>
        <v>0</v>
      </c>
      <c r="J83" s="124"/>
      <c r="K83" s="272"/>
      <c r="L83" s="294"/>
      <c r="M83" s="125"/>
      <c r="N83" s="272"/>
      <c r="O83" s="317">
        <f t="shared" si="8"/>
        <v>0</v>
      </c>
      <c r="P83" s="321">
        <f t="shared" si="9"/>
        <v>0</v>
      </c>
      <c r="Q83" s="291">
        <f t="shared" si="10"/>
        <v>0</v>
      </c>
      <c r="R83" s="125"/>
      <c r="S83" s="286">
        <f t="shared" si="11"/>
        <v>0</v>
      </c>
      <c r="U83" s="299">
        <f t="shared" si="7"/>
        <v>0</v>
      </c>
      <c r="V83" s="299">
        <f t="shared" si="7"/>
        <v>0</v>
      </c>
      <c r="W83" s="299">
        <f t="shared" si="7"/>
        <v>0</v>
      </c>
      <c r="X83" s="299">
        <f t="shared" si="13"/>
        <v>0</v>
      </c>
    </row>
    <row r="84" spans="1:24" x14ac:dyDescent="0.25">
      <c r="A84" s="88">
        <v>80</v>
      </c>
      <c r="B84" s="12"/>
      <c r="C84" s="12"/>
      <c r="D84" s="330"/>
      <c r="E84" s="339"/>
      <c r="F84" s="272"/>
      <c r="G84" s="294"/>
      <c r="H84" s="294"/>
      <c r="I84" s="338">
        <f t="shared" si="12"/>
        <v>0</v>
      </c>
      <c r="J84" s="124"/>
      <c r="K84" s="272"/>
      <c r="L84" s="294"/>
      <c r="M84" s="125"/>
      <c r="N84" s="272"/>
      <c r="O84" s="317">
        <f t="shared" si="8"/>
        <v>0</v>
      </c>
      <c r="P84" s="321">
        <f t="shared" si="9"/>
        <v>0</v>
      </c>
      <c r="Q84" s="291">
        <f t="shared" si="10"/>
        <v>0</v>
      </c>
      <c r="R84" s="125"/>
      <c r="S84" s="286">
        <f t="shared" si="11"/>
        <v>0</v>
      </c>
      <c r="U84" s="299">
        <f t="shared" si="7"/>
        <v>0</v>
      </c>
      <c r="V84" s="299">
        <f t="shared" si="7"/>
        <v>0</v>
      </c>
      <c r="W84" s="299">
        <f t="shared" si="7"/>
        <v>0</v>
      </c>
      <c r="X84" s="299">
        <f t="shared" si="13"/>
        <v>0</v>
      </c>
    </row>
    <row r="85" spans="1:24" x14ac:dyDescent="0.25">
      <c r="A85" s="88">
        <v>81</v>
      </c>
      <c r="B85" s="12"/>
      <c r="C85" s="12"/>
      <c r="D85" s="330"/>
      <c r="E85" s="339"/>
      <c r="F85" s="272"/>
      <c r="G85" s="294"/>
      <c r="H85" s="294"/>
      <c r="I85" s="338">
        <f t="shared" si="12"/>
        <v>0</v>
      </c>
      <c r="J85" s="124"/>
      <c r="K85" s="272"/>
      <c r="L85" s="294"/>
      <c r="M85" s="125"/>
      <c r="N85" s="272"/>
      <c r="O85" s="317">
        <f t="shared" si="8"/>
        <v>0</v>
      </c>
      <c r="P85" s="321">
        <f t="shared" si="9"/>
        <v>0</v>
      </c>
      <c r="Q85" s="291">
        <f t="shared" si="10"/>
        <v>0</v>
      </c>
      <c r="R85" s="125"/>
      <c r="S85" s="286">
        <f t="shared" si="11"/>
        <v>0</v>
      </c>
      <c r="U85" s="299">
        <f t="shared" si="7"/>
        <v>0</v>
      </c>
      <c r="V85" s="299">
        <f t="shared" si="7"/>
        <v>0</v>
      </c>
      <c r="W85" s="299">
        <f t="shared" si="7"/>
        <v>0</v>
      </c>
      <c r="X85" s="299">
        <f t="shared" si="13"/>
        <v>0</v>
      </c>
    </row>
    <row r="86" spans="1:24" x14ac:dyDescent="0.25">
      <c r="A86" s="88">
        <v>82</v>
      </c>
      <c r="B86" s="12"/>
      <c r="C86" s="12"/>
      <c r="D86" s="330"/>
      <c r="E86" s="339"/>
      <c r="F86" s="272"/>
      <c r="G86" s="294"/>
      <c r="H86" s="294"/>
      <c r="I86" s="338">
        <f t="shared" si="12"/>
        <v>0</v>
      </c>
      <c r="J86" s="124"/>
      <c r="K86" s="272"/>
      <c r="L86" s="294"/>
      <c r="M86" s="125"/>
      <c r="N86" s="272"/>
      <c r="O86" s="317">
        <f t="shared" si="8"/>
        <v>0</v>
      </c>
      <c r="P86" s="321">
        <f t="shared" si="9"/>
        <v>0</v>
      </c>
      <c r="Q86" s="291">
        <f t="shared" si="10"/>
        <v>0</v>
      </c>
      <c r="R86" s="125"/>
      <c r="S86" s="286">
        <f t="shared" si="11"/>
        <v>0</v>
      </c>
      <c r="U86" s="299">
        <f t="shared" ref="U86:W149" si="14">SUMIF($E86,U$4,$G86)+SUMIF($J86,U$4,$L86)+SUMIF($J86,U$4,$R86)</f>
        <v>0</v>
      </c>
      <c r="V86" s="299">
        <f t="shared" si="14"/>
        <v>0</v>
      </c>
      <c r="W86" s="299">
        <f t="shared" si="14"/>
        <v>0</v>
      </c>
      <c r="X86" s="299">
        <f t="shared" si="13"/>
        <v>0</v>
      </c>
    </row>
    <row r="87" spans="1:24" x14ac:dyDescent="0.25">
      <c r="A87" s="88">
        <v>83</v>
      </c>
      <c r="B87" s="12"/>
      <c r="C87" s="12"/>
      <c r="D87" s="330"/>
      <c r="E87" s="339"/>
      <c r="F87" s="272"/>
      <c r="G87" s="294"/>
      <c r="H87" s="294"/>
      <c r="I87" s="338">
        <f t="shared" si="12"/>
        <v>0</v>
      </c>
      <c r="J87" s="124"/>
      <c r="K87" s="272"/>
      <c r="L87" s="294"/>
      <c r="M87" s="125"/>
      <c r="N87" s="272"/>
      <c r="O87" s="317">
        <f t="shared" si="8"/>
        <v>0</v>
      </c>
      <c r="P87" s="321">
        <f t="shared" si="9"/>
        <v>0</v>
      </c>
      <c r="Q87" s="291">
        <f t="shared" si="10"/>
        <v>0</v>
      </c>
      <c r="R87" s="125"/>
      <c r="S87" s="286">
        <f t="shared" si="11"/>
        <v>0</v>
      </c>
      <c r="U87" s="299">
        <f t="shared" si="14"/>
        <v>0</v>
      </c>
      <c r="V87" s="299">
        <f t="shared" si="14"/>
        <v>0</v>
      </c>
      <c r="W87" s="299">
        <f t="shared" si="14"/>
        <v>0</v>
      </c>
      <c r="X87" s="299">
        <f t="shared" si="13"/>
        <v>0</v>
      </c>
    </row>
    <row r="88" spans="1:24" x14ac:dyDescent="0.25">
      <c r="A88" s="88">
        <v>84</v>
      </c>
      <c r="B88" s="12"/>
      <c r="C88" s="12"/>
      <c r="D88" s="330"/>
      <c r="E88" s="339"/>
      <c r="F88" s="272"/>
      <c r="G88" s="294"/>
      <c r="H88" s="294"/>
      <c r="I88" s="338">
        <f t="shared" si="12"/>
        <v>0</v>
      </c>
      <c r="J88" s="124"/>
      <c r="K88" s="272"/>
      <c r="L88" s="294"/>
      <c r="M88" s="125"/>
      <c r="N88" s="272"/>
      <c r="O88" s="317">
        <f t="shared" si="8"/>
        <v>0</v>
      </c>
      <c r="P88" s="321">
        <f t="shared" si="9"/>
        <v>0</v>
      </c>
      <c r="Q88" s="291">
        <f t="shared" si="10"/>
        <v>0</v>
      </c>
      <c r="R88" s="125"/>
      <c r="S88" s="286">
        <f t="shared" si="11"/>
        <v>0</v>
      </c>
      <c r="U88" s="299">
        <f t="shared" si="14"/>
        <v>0</v>
      </c>
      <c r="V88" s="299">
        <f t="shared" si="14"/>
        <v>0</v>
      </c>
      <c r="W88" s="299">
        <f t="shared" si="14"/>
        <v>0</v>
      </c>
      <c r="X88" s="299">
        <f t="shared" si="13"/>
        <v>0</v>
      </c>
    </row>
    <row r="89" spans="1:24" x14ac:dyDescent="0.25">
      <c r="A89" s="88">
        <v>85</v>
      </c>
      <c r="B89" s="12"/>
      <c r="C89" s="12"/>
      <c r="D89" s="330"/>
      <c r="E89" s="339"/>
      <c r="F89" s="272"/>
      <c r="G89" s="294"/>
      <c r="H89" s="294"/>
      <c r="I89" s="338">
        <f t="shared" si="12"/>
        <v>0</v>
      </c>
      <c r="J89" s="124"/>
      <c r="K89" s="272"/>
      <c r="L89" s="294"/>
      <c r="M89" s="125"/>
      <c r="N89" s="272"/>
      <c r="O89" s="317">
        <f t="shared" si="8"/>
        <v>0</v>
      </c>
      <c r="P89" s="321">
        <f t="shared" si="9"/>
        <v>0</v>
      </c>
      <c r="Q89" s="291">
        <f t="shared" si="10"/>
        <v>0</v>
      </c>
      <c r="R89" s="125"/>
      <c r="S89" s="286">
        <f t="shared" si="11"/>
        <v>0</v>
      </c>
      <c r="U89" s="299">
        <f t="shared" si="14"/>
        <v>0</v>
      </c>
      <c r="V89" s="299">
        <f t="shared" si="14"/>
        <v>0</v>
      </c>
      <c r="W89" s="299">
        <f t="shared" si="14"/>
        <v>0</v>
      </c>
      <c r="X89" s="299">
        <f t="shared" si="13"/>
        <v>0</v>
      </c>
    </row>
    <row r="90" spans="1:24" x14ac:dyDescent="0.25">
      <c r="A90" s="88">
        <v>86</v>
      </c>
      <c r="B90" s="12"/>
      <c r="C90" s="12"/>
      <c r="D90" s="330"/>
      <c r="E90" s="339"/>
      <c r="F90" s="272"/>
      <c r="G90" s="294"/>
      <c r="H90" s="294"/>
      <c r="I90" s="338">
        <f t="shared" si="12"/>
        <v>0</v>
      </c>
      <c r="J90" s="124"/>
      <c r="K90" s="272"/>
      <c r="L90" s="294"/>
      <c r="M90" s="125"/>
      <c r="N90" s="272"/>
      <c r="O90" s="317">
        <f t="shared" si="8"/>
        <v>0</v>
      </c>
      <c r="P90" s="321">
        <f t="shared" si="9"/>
        <v>0</v>
      </c>
      <c r="Q90" s="291">
        <f t="shared" si="10"/>
        <v>0</v>
      </c>
      <c r="R90" s="125"/>
      <c r="S90" s="286">
        <f t="shared" si="11"/>
        <v>0</v>
      </c>
      <c r="U90" s="299">
        <f t="shared" si="14"/>
        <v>0</v>
      </c>
      <c r="V90" s="299">
        <f t="shared" si="14"/>
        <v>0</v>
      </c>
      <c r="W90" s="299">
        <f t="shared" si="14"/>
        <v>0</v>
      </c>
      <c r="X90" s="299">
        <f t="shared" si="13"/>
        <v>0</v>
      </c>
    </row>
    <row r="91" spans="1:24" x14ac:dyDescent="0.25">
      <c r="A91" s="88">
        <v>87</v>
      </c>
      <c r="B91" s="12"/>
      <c r="C91" s="12"/>
      <c r="D91" s="330"/>
      <c r="E91" s="339"/>
      <c r="F91" s="272"/>
      <c r="G91" s="294"/>
      <c r="H91" s="294"/>
      <c r="I91" s="338">
        <f t="shared" si="12"/>
        <v>0</v>
      </c>
      <c r="J91" s="124"/>
      <c r="K91" s="272"/>
      <c r="L91" s="294"/>
      <c r="M91" s="125"/>
      <c r="N91" s="272"/>
      <c r="O91" s="317">
        <f t="shared" si="8"/>
        <v>0</v>
      </c>
      <c r="P91" s="321">
        <f t="shared" si="9"/>
        <v>0</v>
      </c>
      <c r="Q91" s="291">
        <f t="shared" si="10"/>
        <v>0</v>
      </c>
      <c r="R91" s="125"/>
      <c r="S91" s="286">
        <f t="shared" si="11"/>
        <v>0</v>
      </c>
      <c r="U91" s="299">
        <f t="shared" si="14"/>
        <v>0</v>
      </c>
      <c r="V91" s="299">
        <f t="shared" si="14"/>
        <v>0</v>
      </c>
      <c r="W91" s="299">
        <f t="shared" si="14"/>
        <v>0</v>
      </c>
      <c r="X91" s="299">
        <f t="shared" si="13"/>
        <v>0</v>
      </c>
    </row>
    <row r="92" spans="1:24" x14ac:dyDescent="0.25">
      <c r="A92" s="88">
        <v>88</v>
      </c>
      <c r="B92" s="12"/>
      <c r="C92" s="12"/>
      <c r="D92" s="330"/>
      <c r="E92" s="339"/>
      <c r="F92" s="272"/>
      <c r="G92" s="294"/>
      <c r="H92" s="294"/>
      <c r="I92" s="338">
        <f t="shared" si="12"/>
        <v>0</v>
      </c>
      <c r="J92" s="124"/>
      <c r="K92" s="272"/>
      <c r="L92" s="294"/>
      <c r="M92" s="125"/>
      <c r="N92" s="272"/>
      <c r="O92" s="317">
        <f t="shared" si="8"/>
        <v>0</v>
      </c>
      <c r="P92" s="321">
        <f t="shared" si="9"/>
        <v>0</v>
      </c>
      <c r="Q92" s="291">
        <f t="shared" si="10"/>
        <v>0</v>
      </c>
      <c r="R92" s="125"/>
      <c r="S92" s="286">
        <f t="shared" si="11"/>
        <v>0</v>
      </c>
      <c r="U92" s="299">
        <f t="shared" si="14"/>
        <v>0</v>
      </c>
      <c r="V92" s="299">
        <f t="shared" si="14"/>
        <v>0</v>
      </c>
      <c r="W92" s="299">
        <f t="shared" si="14"/>
        <v>0</v>
      </c>
      <c r="X92" s="299">
        <f t="shared" si="13"/>
        <v>0</v>
      </c>
    </row>
    <row r="93" spans="1:24" x14ac:dyDescent="0.25">
      <c r="A93" s="88">
        <v>89</v>
      </c>
      <c r="B93" s="12"/>
      <c r="C93" s="12"/>
      <c r="D93" s="330"/>
      <c r="E93" s="339"/>
      <c r="F93" s="272"/>
      <c r="G93" s="294"/>
      <c r="H93" s="294"/>
      <c r="I93" s="338">
        <f t="shared" si="12"/>
        <v>0</v>
      </c>
      <c r="J93" s="124"/>
      <c r="K93" s="272"/>
      <c r="L93" s="294"/>
      <c r="M93" s="125"/>
      <c r="N93" s="272"/>
      <c r="O93" s="317">
        <f t="shared" si="8"/>
        <v>0</v>
      </c>
      <c r="P93" s="321">
        <f t="shared" si="9"/>
        <v>0</v>
      </c>
      <c r="Q93" s="291">
        <f t="shared" si="10"/>
        <v>0</v>
      </c>
      <c r="R93" s="125"/>
      <c r="S93" s="286">
        <f t="shared" si="11"/>
        <v>0</v>
      </c>
      <c r="U93" s="299">
        <f t="shared" si="14"/>
        <v>0</v>
      </c>
      <c r="V93" s="299">
        <f t="shared" si="14"/>
        <v>0</v>
      </c>
      <c r="W93" s="299">
        <f t="shared" si="14"/>
        <v>0</v>
      </c>
      <c r="X93" s="299">
        <f t="shared" si="13"/>
        <v>0</v>
      </c>
    </row>
    <row r="94" spans="1:24" x14ac:dyDescent="0.25">
      <c r="A94" s="88">
        <v>90</v>
      </c>
      <c r="B94" s="12"/>
      <c r="C94" s="12"/>
      <c r="D94" s="330"/>
      <c r="E94" s="339"/>
      <c r="F94" s="272"/>
      <c r="G94" s="294"/>
      <c r="H94" s="294"/>
      <c r="I94" s="338">
        <f t="shared" si="12"/>
        <v>0</v>
      </c>
      <c r="J94" s="124"/>
      <c r="K94" s="272"/>
      <c r="L94" s="294"/>
      <c r="M94" s="125"/>
      <c r="N94" s="272"/>
      <c r="O94" s="317">
        <f t="shared" si="8"/>
        <v>0</v>
      </c>
      <c r="P94" s="321">
        <f t="shared" si="9"/>
        <v>0</v>
      </c>
      <c r="Q94" s="291">
        <f t="shared" si="10"/>
        <v>0</v>
      </c>
      <c r="R94" s="125"/>
      <c r="S94" s="286">
        <f t="shared" si="11"/>
        <v>0</v>
      </c>
      <c r="U94" s="299">
        <f t="shared" si="14"/>
        <v>0</v>
      </c>
      <c r="V94" s="299">
        <f t="shared" si="14"/>
        <v>0</v>
      </c>
      <c r="W94" s="299">
        <f t="shared" si="14"/>
        <v>0</v>
      </c>
      <c r="X94" s="299">
        <f t="shared" si="13"/>
        <v>0</v>
      </c>
    </row>
    <row r="95" spans="1:24" x14ac:dyDescent="0.25">
      <c r="A95" s="88">
        <v>91</v>
      </c>
      <c r="B95" s="12"/>
      <c r="C95" s="12"/>
      <c r="D95" s="330"/>
      <c r="E95" s="339"/>
      <c r="F95" s="272"/>
      <c r="G95" s="294"/>
      <c r="H95" s="294"/>
      <c r="I95" s="338">
        <f t="shared" si="12"/>
        <v>0</v>
      </c>
      <c r="J95" s="124"/>
      <c r="K95" s="272"/>
      <c r="L95" s="294"/>
      <c r="M95" s="125"/>
      <c r="N95" s="272"/>
      <c r="O95" s="317">
        <f t="shared" si="8"/>
        <v>0</v>
      </c>
      <c r="P95" s="321">
        <f t="shared" si="9"/>
        <v>0</v>
      </c>
      <c r="Q95" s="291">
        <f t="shared" si="10"/>
        <v>0</v>
      </c>
      <c r="R95" s="125"/>
      <c r="S95" s="286">
        <f t="shared" si="11"/>
        <v>0</v>
      </c>
      <c r="U95" s="299">
        <f t="shared" si="14"/>
        <v>0</v>
      </c>
      <c r="V95" s="299">
        <f t="shared" si="14"/>
        <v>0</v>
      </c>
      <c r="W95" s="299">
        <f t="shared" si="14"/>
        <v>0</v>
      </c>
      <c r="X95" s="299">
        <f t="shared" si="13"/>
        <v>0</v>
      </c>
    </row>
    <row r="96" spans="1:24" x14ac:dyDescent="0.25">
      <c r="A96" s="88">
        <v>92</v>
      </c>
      <c r="B96" s="12"/>
      <c r="C96" s="12"/>
      <c r="D96" s="330"/>
      <c r="E96" s="339"/>
      <c r="F96" s="272"/>
      <c r="G96" s="294"/>
      <c r="H96" s="294"/>
      <c r="I96" s="338">
        <f t="shared" si="12"/>
        <v>0</v>
      </c>
      <c r="J96" s="124"/>
      <c r="K96" s="272"/>
      <c r="L96" s="294"/>
      <c r="M96" s="125"/>
      <c r="N96" s="272"/>
      <c r="O96" s="317">
        <f t="shared" si="8"/>
        <v>0</v>
      </c>
      <c r="P96" s="321">
        <f t="shared" si="9"/>
        <v>0</v>
      </c>
      <c r="Q96" s="291">
        <f t="shared" si="10"/>
        <v>0</v>
      </c>
      <c r="R96" s="125"/>
      <c r="S96" s="286">
        <f t="shared" si="11"/>
        <v>0</v>
      </c>
      <c r="U96" s="299">
        <f t="shared" si="14"/>
        <v>0</v>
      </c>
      <c r="V96" s="299">
        <f t="shared" si="14"/>
        <v>0</v>
      </c>
      <c r="W96" s="299">
        <f t="shared" si="14"/>
        <v>0</v>
      </c>
      <c r="X96" s="299">
        <f t="shared" si="13"/>
        <v>0</v>
      </c>
    </row>
    <row r="97" spans="1:24" x14ac:dyDescent="0.25">
      <c r="A97" s="88">
        <v>93</v>
      </c>
      <c r="B97" s="12"/>
      <c r="C97" s="12"/>
      <c r="D97" s="330"/>
      <c r="E97" s="339"/>
      <c r="F97" s="272"/>
      <c r="G97" s="294"/>
      <c r="H97" s="294"/>
      <c r="I97" s="338">
        <f t="shared" si="12"/>
        <v>0</v>
      </c>
      <c r="J97" s="124"/>
      <c r="K97" s="272"/>
      <c r="L97" s="294"/>
      <c r="M97" s="125"/>
      <c r="N97" s="272"/>
      <c r="O97" s="317">
        <f t="shared" si="8"/>
        <v>0</v>
      </c>
      <c r="P97" s="321">
        <f t="shared" si="9"/>
        <v>0</v>
      </c>
      <c r="Q97" s="291">
        <f t="shared" si="10"/>
        <v>0</v>
      </c>
      <c r="R97" s="125"/>
      <c r="S97" s="286">
        <f t="shared" si="11"/>
        <v>0</v>
      </c>
      <c r="U97" s="299">
        <f t="shared" si="14"/>
        <v>0</v>
      </c>
      <c r="V97" s="299">
        <f t="shared" si="14"/>
        <v>0</v>
      </c>
      <c r="W97" s="299">
        <f t="shared" si="14"/>
        <v>0</v>
      </c>
      <c r="X97" s="299">
        <f t="shared" si="13"/>
        <v>0</v>
      </c>
    </row>
    <row r="98" spans="1:24" x14ac:dyDescent="0.25">
      <c r="A98" s="88">
        <v>94</v>
      </c>
      <c r="B98" s="12"/>
      <c r="C98" s="12"/>
      <c r="D98" s="330"/>
      <c r="E98" s="339"/>
      <c r="F98" s="272"/>
      <c r="G98" s="294"/>
      <c r="H98" s="294"/>
      <c r="I98" s="338">
        <f t="shared" si="12"/>
        <v>0</v>
      </c>
      <c r="J98" s="124"/>
      <c r="K98" s="272"/>
      <c r="L98" s="294"/>
      <c r="M98" s="125"/>
      <c r="N98" s="272"/>
      <c r="O98" s="317">
        <f t="shared" si="8"/>
        <v>0</v>
      </c>
      <c r="P98" s="321">
        <f t="shared" si="9"/>
        <v>0</v>
      </c>
      <c r="Q98" s="291">
        <f t="shared" si="10"/>
        <v>0</v>
      </c>
      <c r="R98" s="125"/>
      <c r="S98" s="286">
        <f t="shared" si="11"/>
        <v>0</v>
      </c>
      <c r="U98" s="299">
        <f t="shared" si="14"/>
        <v>0</v>
      </c>
      <c r="V98" s="299">
        <f t="shared" si="14"/>
        <v>0</v>
      </c>
      <c r="W98" s="299">
        <f t="shared" si="14"/>
        <v>0</v>
      </c>
      <c r="X98" s="299">
        <f t="shared" si="13"/>
        <v>0</v>
      </c>
    </row>
    <row r="99" spans="1:24" x14ac:dyDescent="0.25">
      <c r="A99" s="88">
        <v>95</v>
      </c>
      <c r="B99" s="12"/>
      <c r="C99" s="12"/>
      <c r="D99" s="330"/>
      <c r="E99" s="339"/>
      <c r="F99" s="272"/>
      <c r="G99" s="294"/>
      <c r="H99" s="294"/>
      <c r="I99" s="338">
        <f t="shared" si="12"/>
        <v>0</v>
      </c>
      <c r="J99" s="124"/>
      <c r="K99" s="272"/>
      <c r="L99" s="294"/>
      <c r="M99" s="125"/>
      <c r="N99" s="272"/>
      <c r="O99" s="317">
        <f t="shared" si="8"/>
        <v>0</v>
      </c>
      <c r="P99" s="321">
        <f t="shared" si="9"/>
        <v>0</v>
      </c>
      <c r="Q99" s="291">
        <f t="shared" si="10"/>
        <v>0</v>
      </c>
      <c r="R99" s="125"/>
      <c r="S99" s="286">
        <f t="shared" si="11"/>
        <v>0</v>
      </c>
      <c r="U99" s="299">
        <f t="shared" si="14"/>
        <v>0</v>
      </c>
      <c r="V99" s="299">
        <f t="shared" si="14"/>
        <v>0</v>
      </c>
      <c r="W99" s="299">
        <f t="shared" si="14"/>
        <v>0</v>
      </c>
      <c r="X99" s="299">
        <f t="shared" si="13"/>
        <v>0</v>
      </c>
    </row>
    <row r="100" spans="1:24" x14ac:dyDescent="0.25">
      <c r="A100" s="88">
        <v>96</v>
      </c>
      <c r="B100" s="12"/>
      <c r="C100" s="12"/>
      <c r="D100" s="330"/>
      <c r="E100" s="339"/>
      <c r="F100" s="272"/>
      <c r="G100" s="294"/>
      <c r="H100" s="294"/>
      <c r="I100" s="338">
        <f t="shared" si="12"/>
        <v>0</v>
      </c>
      <c r="J100" s="124"/>
      <c r="K100" s="272"/>
      <c r="L100" s="294"/>
      <c r="M100" s="125"/>
      <c r="N100" s="272"/>
      <c r="O100" s="317">
        <f t="shared" si="8"/>
        <v>0</v>
      </c>
      <c r="P100" s="321">
        <f t="shared" si="9"/>
        <v>0</v>
      </c>
      <c r="Q100" s="291">
        <f t="shared" si="10"/>
        <v>0</v>
      </c>
      <c r="R100" s="125"/>
      <c r="S100" s="286">
        <f t="shared" si="11"/>
        <v>0</v>
      </c>
      <c r="U100" s="299">
        <f t="shared" si="14"/>
        <v>0</v>
      </c>
      <c r="V100" s="299">
        <f t="shared" si="14"/>
        <v>0</v>
      </c>
      <c r="W100" s="299">
        <f t="shared" si="14"/>
        <v>0</v>
      </c>
      <c r="X100" s="299">
        <f t="shared" si="13"/>
        <v>0</v>
      </c>
    </row>
    <row r="101" spans="1:24" x14ac:dyDescent="0.25">
      <c r="A101" s="88">
        <v>97</v>
      </c>
      <c r="B101" s="12"/>
      <c r="C101" s="12"/>
      <c r="D101" s="330"/>
      <c r="E101" s="339"/>
      <c r="F101" s="272"/>
      <c r="G101" s="294"/>
      <c r="H101" s="294"/>
      <c r="I101" s="338">
        <f t="shared" si="12"/>
        <v>0</v>
      </c>
      <c r="J101" s="124"/>
      <c r="K101" s="272"/>
      <c r="L101" s="294"/>
      <c r="M101" s="125"/>
      <c r="N101" s="272"/>
      <c r="O101" s="317">
        <f t="shared" si="8"/>
        <v>0</v>
      </c>
      <c r="P101" s="321">
        <f t="shared" si="9"/>
        <v>0</v>
      </c>
      <c r="Q101" s="291">
        <f t="shared" si="10"/>
        <v>0</v>
      </c>
      <c r="R101" s="125"/>
      <c r="S101" s="286">
        <f t="shared" si="11"/>
        <v>0</v>
      </c>
      <c r="U101" s="299">
        <f t="shared" si="14"/>
        <v>0</v>
      </c>
      <c r="V101" s="299">
        <f t="shared" si="14"/>
        <v>0</v>
      </c>
      <c r="W101" s="299">
        <f t="shared" si="14"/>
        <v>0</v>
      </c>
      <c r="X101" s="299">
        <f t="shared" si="13"/>
        <v>0</v>
      </c>
    </row>
    <row r="102" spans="1:24" x14ac:dyDescent="0.25">
      <c r="A102" s="88">
        <v>98</v>
      </c>
      <c r="B102" s="12"/>
      <c r="C102" s="12"/>
      <c r="D102" s="330"/>
      <c r="E102" s="339"/>
      <c r="F102" s="272"/>
      <c r="G102" s="294"/>
      <c r="H102" s="294"/>
      <c r="I102" s="338">
        <f t="shared" si="12"/>
        <v>0</v>
      </c>
      <c r="J102" s="124"/>
      <c r="K102" s="272"/>
      <c r="L102" s="294"/>
      <c r="M102" s="125"/>
      <c r="N102" s="272"/>
      <c r="O102" s="317">
        <f t="shared" si="8"/>
        <v>0</v>
      </c>
      <c r="P102" s="321">
        <f t="shared" si="9"/>
        <v>0</v>
      </c>
      <c r="Q102" s="291">
        <f t="shared" si="10"/>
        <v>0</v>
      </c>
      <c r="R102" s="125"/>
      <c r="S102" s="286">
        <f t="shared" si="11"/>
        <v>0</v>
      </c>
      <c r="U102" s="299">
        <f t="shared" si="14"/>
        <v>0</v>
      </c>
      <c r="V102" s="299">
        <f t="shared" si="14"/>
        <v>0</v>
      </c>
      <c r="W102" s="299">
        <f t="shared" si="14"/>
        <v>0</v>
      </c>
      <c r="X102" s="299">
        <f t="shared" si="13"/>
        <v>0</v>
      </c>
    </row>
    <row r="103" spans="1:24" x14ac:dyDescent="0.25">
      <c r="A103" s="88">
        <v>99</v>
      </c>
      <c r="B103" s="12"/>
      <c r="C103" s="12"/>
      <c r="D103" s="330"/>
      <c r="E103" s="339"/>
      <c r="F103" s="272"/>
      <c r="G103" s="294"/>
      <c r="H103" s="294"/>
      <c r="I103" s="338">
        <f t="shared" si="12"/>
        <v>0</v>
      </c>
      <c r="J103" s="124"/>
      <c r="K103" s="272"/>
      <c r="L103" s="294"/>
      <c r="M103" s="125"/>
      <c r="N103" s="272"/>
      <c r="O103" s="317">
        <f t="shared" si="8"/>
        <v>0</v>
      </c>
      <c r="P103" s="321">
        <f t="shared" si="9"/>
        <v>0</v>
      </c>
      <c r="Q103" s="291">
        <f t="shared" si="10"/>
        <v>0</v>
      </c>
      <c r="R103" s="125"/>
      <c r="S103" s="286">
        <f t="shared" si="11"/>
        <v>0</v>
      </c>
      <c r="U103" s="299">
        <f t="shared" si="14"/>
        <v>0</v>
      </c>
      <c r="V103" s="299">
        <f t="shared" si="14"/>
        <v>0</v>
      </c>
      <c r="W103" s="299">
        <f t="shared" si="14"/>
        <v>0</v>
      </c>
      <c r="X103" s="299">
        <f t="shared" si="13"/>
        <v>0</v>
      </c>
    </row>
    <row r="104" spans="1:24" x14ac:dyDescent="0.25">
      <c r="A104" s="88">
        <v>100</v>
      </c>
      <c r="B104" s="12"/>
      <c r="C104" s="12"/>
      <c r="D104" s="330"/>
      <c r="E104" s="339"/>
      <c r="F104" s="272"/>
      <c r="G104" s="294"/>
      <c r="H104" s="294"/>
      <c r="I104" s="338">
        <f t="shared" si="12"/>
        <v>0</v>
      </c>
      <c r="J104" s="124"/>
      <c r="K104" s="272"/>
      <c r="L104" s="294"/>
      <c r="M104" s="125"/>
      <c r="N104" s="272"/>
      <c r="O104" s="317">
        <f t="shared" si="8"/>
        <v>0</v>
      </c>
      <c r="P104" s="321">
        <f t="shared" si="9"/>
        <v>0</v>
      </c>
      <c r="Q104" s="291">
        <f t="shared" si="10"/>
        <v>0</v>
      </c>
      <c r="R104" s="125"/>
      <c r="S104" s="286">
        <f t="shared" si="11"/>
        <v>0</v>
      </c>
      <c r="U104" s="299">
        <f t="shared" si="14"/>
        <v>0</v>
      </c>
      <c r="V104" s="299">
        <f t="shared" si="14"/>
        <v>0</v>
      </c>
      <c r="W104" s="299">
        <f t="shared" si="14"/>
        <v>0</v>
      </c>
      <c r="X104" s="299">
        <f t="shared" si="13"/>
        <v>0</v>
      </c>
    </row>
    <row r="105" spans="1:24" x14ac:dyDescent="0.25">
      <c r="A105" s="88">
        <v>101</v>
      </c>
      <c r="B105" s="12"/>
      <c r="C105" s="12"/>
      <c r="D105" s="330"/>
      <c r="E105" s="339"/>
      <c r="F105" s="272"/>
      <c r="G105" s="294"/>
      <c r="H105" s="294"/>
      <c r="I105" s="338">
        <f t="shared" si="12"/>
        <v>0</v>
      </c>
      <c r="J105" s="124"/>
      <c r="K105" s="272"/>
      <c r="L105" s="294"/>
      <c r="M105" s="125"/>
      <c r="N105" s="272"/>
      <c r="O105" s="317">
        <f t="shared" si="8"/>
        <v>0</v>
      </c>
      <c r="P105" s="321">
        <f t="shared" si="9"/>
        <v>0</v>
      </c>
      <c r="Q105" s="291">
        <f t="shared" si="10"/>
        <v>0</v>
      </c>
      <c r="R105" s="125"/>
      <c r="S105" s="286">
        <f t="shared" si="11"/>
        <v>0</v>
      </c>
      <c r="U105" s="299">
        <f t="shared" si="14"/>
        <v>0</v>
      </c>
      <c r="V105" s="299">
        <f t="shared" si="14"/>
        <v>0</v>
      </c>
      <c r="W105" s="299">
        <f t="shared" si="14"/>
        <v>0</v>
      </c>
      <c r="X105" s="299">
        <f t="shared" si="13"/>
        <v>0</v>
      </c>
    </row>
    <row r="106" spans="1:24" x14ac:dyDescent="0.25">
      <c r="A106" s="88">
        <v>102</v>
      </c>
      <c r="B106" s="12"/>
      <c r="C106" s="12"/>
      <c r="D106" s="330"/>
      <c r="E106" s="339"/>
      <c r="F106" s="272"/>
      <c r="G106" s="294"/>
      <c r="H106" s="294"/>
      <c r="I106" s="338">
        <f t="shared" si="12"/>
        <v>0</v>
      </c>
      <c r="J106" s="124"/>
      <c r="K106" s="272"/>
      <c r="L106" s="294"/>
      <c r="M106" s="125"/>
      <c r="N106" s="272"/>
      <c r="O106" s="317">
        <f t="shared" si="8"/>
        <v>0</v>
      </c>
      <c r="P106" s="321">
        <f t="shared" si="9"/>
        <v>0</v>
      </c>
      <c r="Q106" s="291">
        <f t="shared" si="10"/>
        <v>0</v>
      </c>
      <c r="R106" s="125"/>
      <c r="S106" s="286">
        <f t="shared" si="11"/>
        <v>0</v>
      </c>
      <c r="U106" s="299">
        <f t="shared" si="14"/>
        <v>0</v>
      </c>
      <c r="V106" s="299">
        <f t="shared" si="14"/>
        <v>0</v>
      </c>
      <c r="W106" s="299">
        <f t="shared" si="14"/>
        <v>0</v>
      </c>
      <c r="X106" s="299">
        <f t="shared" si="13"/>
        <v>0</v>
      </c>
    </row>
    <row r="107" spans="1:24" x14ac:dyDescent="0.25">
      <c r="A107" s="88">
        <v>103</v>
      </c>
      <c r="B107" s="12"/>
      <c r="C107" s="12"/>
      <c r="D107" s="330"/>
      <c r="E107" s="339"/>
      <c r="F107" s="272"/>
      <c r="G107" s="294"/>
      <c r="H107" s="294"/>
      <c r="I107" s="338">
        <f t="shared" si="12"/>
        <v>0</v>
      </c>
      <c r="J107" s="124"/>
      <c r="K107" s="272"/>
      <c r="L107" s="294"/>
      <c r="M107" s="125"/>
      <c r="N107" s="272"/>
      <c r="O107" s="317">
        <f t="shared" si="8"/>
        <v>0</v>
      </c>
      <c r="P107" s="321">
        <f t="shared" si="9"/>
        <v>0</v>
      </c>
      <c r="Q107" s="291">
        <f t="shared" si="10"/>
        <v>0</v>
      </c>
      <c r="R107" s="125"/>
      <c r="S107" s="286">
        <f t="shared" si="11"/>
        <v>0</v>
      </c>
      <c r="U107" s="299">
        <f t="shared" si="14"/>
        <v>0</v>
      </c>
      <c r="V107" s="299">
        <f t="shared" si="14"/>
        <v>0</v>
      </c>
      <c r="W107" s="299">
        <f t="shared" si="14"/>
        <v>0</v>
      </c>
      <c r="X107" s="299">
        <f t="shared" si="13"/>
        <v>0</v>
      </c>
    </row>
    <row r="108" spans="1:24" x14ac:dyDescent="0.25">
      <c r="A108" s="88">
        <v>104</v>
      </c>
      <c r="B108" s="12"/>
      <c r="C108" s="12"/>
      <c r="D108" s="330"/>
      <c r="E108" s="339"/>
      <c r="F108" s="272"/>
      <c r="G108" s="294"/>
      <c r="H108" s="294"/>
      <c r="I108" s="338">
        <f t="shared" si="12"/>
        <v>0</v>
      </c>
      <c r="J108" s="124"/>
      <c r="K108" s="272"/>
      <c r="L108" s="294"/>
      <c r="M108" s="125"/>
      <c r="N108" s="272"/>
      <c r="O108" s="317">
        <f t="shared" si="8"/>
        <v>0</v>
      </c>
      <c r="P108" s="321">
        <f t="shared" si="9"/>
        <v>0</v>
      </c>
      <c r="Q108" s="291">
        <f t="shared" si="10"/>
        <v>0</v>
      </c>
      <c r="R108" s="125"/>
      <c r="S108" s="286">
        <f t="shared" si="11"/>
        <v>0</v>
      </c>
      <c r="U108" s="299">
        <f t="shared" si="14"/>
        <v>0</v>
      </c>
      <c r="V108" s="299">
        <f t="shared" si="14"/>
        <v>0</v>
      </c>
      <c r="W108" s="299">
        <f t="shared" si="14"/>
        <v>0</v>
      </c>
      <c r="X108" s="299">
        <f t="shared" si="13"/>
        <v>0</v>
      </c>
    </row>
    <row r="109" spans="1:24" x14ac:dyDescent="0.25">
      <c r="A109" s="88">
        <v>105</v>
      </c>
      <c r="B109" s="12"/>
      <c r="C109" s="12"/>
      <c r="D109" s="330"/>
      <c r="E109" s="339"/>
      <c r="F109" s="272"/>
      <c r="G109" s="294"/>
      <c r="H109" s="294"/>
      <c r="I109" s="338">
        <f t="shared" si="12"/>
        <v>0</v>
      </c>
      <c r="J109" s="124"/>
      <c r="K109" s="272"/>
      <c r="L109" s="294"/>
      <c r="M109" s="125"/>
      <c r="N109" s="272"/>
      <c r="O109" s="317">
        <f t="shared" si="8"/>
        <v>0</v>
      </c>
      <c r="P109" s="321">
        <f t="shared" si="9"/>
        <v>0</v>
      </c>
      <c r="Q109" s="291">
        <f t="shared" si="10"/>
        <v>0</v>
      </c>
      <c r="R109" s="125"/>
      <c r="S109" s="286">
        <f t="shared" si="11"/>
        <v>0</v>
      </c>
      <c r="U109" s="299">
        <f t="shared" si="14"/>
        <v>0</v>
      </c>
      <c r="V109" s="299">
        <f t="shared" si="14"/>
        <v>0</v>
      </c>
      <c r="W109" s="299">
        <f t="shared" si="14"/>
        <v>0</v>
      </c>
      <c r="X109" s="299">
        <f t="shared" si="13"/>
        <v>0</v>
      </c>
    </row>
    <row r="110" spans="1:24" x14ac:dyDescent="0.25">
      <c r="A110" s="88">
        <v>106</v>
      </c>
      <c r="B110" s="12"/>
      <c r="C110" s="12"/>
      <c r="D110" s="330"/>
      <c r="E110" s="339"/>
      <c r="F110" s="272"/>
      <c r="G110" s="294"/>
      <c r="H110" s="294"/>
      <c r="I110" s="338">
        <f t="shared" si="12"/>
        <v>0</v>
      </c>
      <c r="J110" s="124"/>
      <c r="K110" s="272"/>
      <c r="L110" s="294"/>
      <c r="M110" s="125"/>
      <c r="N110" s="272"/>
      <c r="O110" s="317">
        <f t="shared" si="8"/>
        <v>0</v>
      </c>
      <c r="P110" s="321">
        <f t="shared" si="9"/>
        <v>0</v>
      </c>
      <c r="Q110" s="291">
        <f t="shared" si="10"/>
        <v>0</v>
      </c>
      <c r="R110" s="125"/>
      <c r="S110" s="286">
        <f t="shared" si="11"/>
        <v>0</v>
      </c>
      <c r="U110" s="299">
        <f t="shared" si="14"/>
        <v>0</v>
      </c>
      <c r="V110" s="299">
        <f t="shared" si="14"/>
        <v>0</v>
      </c>
      <c r="W110" s="299">
        <f t="shared" si="14"/>
        <v>0</v>
      </c>
      <c r="X110" s="299">
        <f t="shared" si="13"/>
        <v>0</v>
      </c>
    </row>
    <row r="111" spans="1:24" x14ac:dyDescent="0.25">
      <c r="A111" s="88">
        <v>107</v>
      </c>
      <c r="B111" s="12"/>
      <c r="C111" s="12"/>
      <c r="D111" s="330"/>
      <c r="E111" s="339"/>
      <c r="F111" s="272"/>
      <c r="G111" s="294"/>
      <c r="H111" s="294"/>
      <c r="I111" s="338">
        <f t="shared" si="12"/>
        <v>0</v>
      </c>
      <c r="J111" s="124"/>
      <c r="K111" s="272"/>
      <c r="L111" s="294"/>
      <c r="M111" s="125"/>
      <c r="N111" s="272"/>
      <c r="O111" s="317">
        <f t="shared" si="8"/>
        <v>0</v>
      </c>
      <c r="P111" s="321">
        <f t="shared" si="9"/>
        <v>0</v>
      </c>
      <c r="Q111" s="291">
        <f t="shared" si="10"/>
        <v>0</v>
      </c>
      <c r="R111" s="125"/>
      <c r="S111" s="286">
        <f t="shared" si="11"/>
        <v>0</v>
      </c>
      <c r="U111" s="299">
        <f t="shared" si="14"/>
        <v>0</v>
      </c>
      <c r="V111" s="299">
        <f t="shared" si="14"/>
        <v>0</v>
      </c>
      <c r="W111" s="299">
        <f t="shared" si="14"/>
        <v>0</v>
      </c>
      <c r="X111" s="299">
        <f t="shared" si="13"/>
        <v>0</v>
      </c>
    </row>
    <row r="112" spans="1:24" x14ac:dyDescent="0.25">
      <c r="A112" s="88">
        <v>108</v>
      </c>
      <c r="B112" s="12"/>
      <c r="C112" s="12"/>
      <c r="D112" s="330"/>
      <c r="E112" s="339"/>
      <c r="F112" s="272"/>
      <c r="G112" s="294"/>
      <c r="H112" s="294"/>
      <c r="I112" s="338">
        <f t="shared" si="12"/>
        <v>0</v>
      </c>
      <c r="J112" s="124"/>
      <c r="K112" s="272"/>
      <c r="L112" s="294"/>
      <c r="M112" s="125"/>
      <c r="N112" s="272"/>
      <c r="O112" s="317">
        <f t="shared" si="8"/>
        <v>0</v>
      </c>
      <c r="P112" s="321">
        <f t="shared" si="9"/>
        <v>0</v>
      </c>
      <c r="Q112" s="291">
        <f t="shared" si="10"/>
        <v>0</v>
      </c>
      <c r="R112" s="125"/>
      <c r="S112" s="286">
        <f t="shared" si="11"/>
        <v>0</v>
      </c>
      <c r="U112" s="299">
        <f t="shared" si="14"/>
        <v>0</v>
      </c>
      <c r="V112" s="299">
        <f t="shared" si="14"/>
        <v>0</v>
      </c>
      <c r="W112" s="299">
        <f t="shared" si="14"/>
        <v>0</v>
      </c>
      <c r="X112" s="299">
        <f t="shared" si="13"/>
        <v>0</v>
      </c>
    </row>
    <row r="113" spans="1:24" x14ac:dyDescent="0.25">
      <c r="A113" s="88">
        <v>109</v>
      </c>
      <c r="B113" s="12"/>
      <c r="C113" s="12"/>
      <c r="D113" s="330"/>
      <c r="E113" s="339"/>
      <c r="F113" s="272"/>
      <c r="G113" s="294"/>
      <c r="H113" s="294"/>
      <c r="I113" s="338">
        <f t="shared" si="12"/>
        <v>0</v>
      </c>
      <c r="J113" s="124"/>
      <c r="K113" s="272"/>
      <c r="L113" s="294"/>
      <c r="M113" s="125"/>
      <c r="N113" s="272"/>
      <c r="O113" s="317">
        <f t="shared" si="8"/>
        <v>0</v>
      </c>
      <c r="P113" s="321">
        <f t="shared" si="9"/>
        <v>0</v>
      </c>
      <c r="Q113" s="291">
        <f t="shared" si="10"/>
        <v>0</v>
      </c>
      <c r="R113" s="125"/>
      <c r="S113" s="286">
        <f t="shared" si="11"/>
        <v>0</v>
      </c>
      <c r="U113" s="299">
        <f t="shared" si="14"/>
        <v>0</v>
      </c>
      <c r="V113" s="299">
        <f t="shared" si="14"/>
        <v>0</v>
      </c>
      <c r="W113" s="299">
        <f t="shared" si="14"/>
        <v>0</v>
      </c>
      <c r="X113" s="299">
        <f t="shared" si="13"/>
        <v>0</v>
      </c>
    </row>
    <row r="114" spans="1:24" x14ac:dyDescent="0.25">
      <c r="A114" s="88">
        <v>110</v>
      </c>
      <c r="B114" s="12"/>
      <c r="C114" s="12"/>
      <c r="D114" s="330"/>
      <c r="E114" s="339"/>
      <c r="F114" s="272"/>
      <c r="G114" s="294"/>
      <c r="H114" s="294"/>
      <c r="I114" s="338">
        <f t="shared" si="12"/>
        <v>0</v>
      </c>
      <c r="J114" s="124"/>
      <c r="K114" s="272"/>
      <c r="L114" s="294"/>
      <c r="M114" s="125"/>
      <c r="N114" s="272"/>
      <c r="O114" s="317">
        <f t="shared" si="8"/>
        <v>0</v>
      </c>
      <c r="P114" s="321">
        <f t="shared" si="9"/>
        <v>0</v>
      </c>
      <c r="Q114" s="291">
        <f t="shared" si="10"/>
        <v>0</v>
      </c>
      <c r="R114" s="125"/>
      <c r="S114" s="286">
        <f t="shared" si="11"/>
        <v>0</v>
      </c>
      <c r="U114" s="299">
        <f t="shared" si="14"/>
        <v>0</v>
      </c>
      <c r="V114" s="299">
        <f t="shared" si="14"/>
        <v>0</v>
      </c>
      <c r="W114" s="299">
        <f t="shared" si="14"/>
        <v>0</v>
      </c>
      <c r="X114" s="299">
        <f t="shared" si="13"/>
        <v>0</v>
      </c>
    </row>
    <row r="115" spans="1:24" x14ac:dyDescent="0.25">
      <c r="A115" s="88">
        <v>111</v>
      </c>
      <c r="B115" s="12"/>
      <c r="C115" s="12"/>
      <c r="D115" s="330"/>
      <c r="E115" s="339"/>
      <c r="F115" s="272"/>
      <c r="G115" s="294"/>
      <c r="H115" s="294"/>
      <c r="I115" s="338">
        <f t="shared" si="12"/>
        <v>0</v>
      </c>
      <c r="J115" s="124"/>
      <c r="K115" s="272"/>
      <c r="L115" s="294"/>
      <c r="M115" s="125"/>
      <c r="N115" s="272"/>
      <c r="O115" s="317">
        <f t="shared" si="8"/>
        <v>0</v>
      </c>
      <c r="P115" s="321">
        <f t="shared" si="9"/>
        <v>0</v>
      </c>
      <c r="Q115" s="291">
        <f t="shared" si="10"/>
        <v>0</v>
      </c>
      <c r="R115" s="125"/>
      <c r="S115" s="286">
        <f t="shared" si="11"/>
        <v>0</v>
      </c>
      <c r="U115" s="299">
        <f t="shared" si="14"/>
        <v>0</v>
      </c>
      <c r="V115" s="299">
        <f t="shared" si="14"/>
        <v>0</v>
      </c>
      <c r="W115" s="299">
        <f t="shared" si="14"/>
        <v>0</v>
      </c>
      <c r="X115" s="299">
        <f t="shared" si="13"/>
        <v>0</v>
      </c>
    </row>
    <row r="116" spans="1:24" x14ac:dyDescent="0.25">
      <c r="A116" s="88">
        <v>112</v>
      </c>
      <c r="B116" s="12"/>
      <c r="C116" s="12"/>
      <c r="D116" s="330"/>
      <c r="E116" s="339"/>
      <c r="F116" s="272"/>
      <c r="G116" s="294"/>
      <c r="H116" s="294"/>
      <c r="I116" s="338">
        <f t="shared" si="12"/>
        <v>0</v>
      </c>
      <c r="J116" s="124"/>
      <c r="K116" s="272"/>
      <c r="L116" s="294"/>
      <c r="M116" s="125"/>
      <c r="N116" s="272"/>
      <c r="O116" s="317">
        <f t="shared" si="8"/>
        <v>0</v>
      </c>
      <c r="P116" s="321">
        <f t="shared" si="9"/>
        <v>0</v>
      </c>
      <c r="Q116" s="291">
        <f t="shared" si="10"/>
        <v>0</v>
      </c>
      <c r="R116" s="125"/>
      <c r="S116" s="286">
        <f t="shared" si="11"/>
        <v>0</v>
      </c>
      <c r="U116" s="299">
        <f t="shared" si="14"/>
        <v>0</v>
      </c>
      <c r="V116" s="299">
        <f t="shared" si="14"/>
        <v>0</v>
      </c>
      <c r="W116" s="299">
        <f t="shared" si="14"/>
        <v>0</v>
      </c>
      <c r="X116" s="299">
        <f t="shared" si="13"/>
        <v>0</v>
      </c>
    </row>
    <row r="117" spans="1:24" x14ac:dyDescent="0.25">
      <c r="A117" s="88">
        <v>113</v>
      </c>
      <c r="B117" s="12"/>
      <c r="C117" s="12"/>
      <c r="D117" s="330"/>
      <c r="E117" s="339"/>
      <c r="F117" s="272"/>
      <c r="G117" s="294"/>
      <c r="H117" s="294"/>
      <c r="I117" s="338">
        <f t="shared" si="12"/>
        <v>0</v>
      </c>
      <c r="J117" s="124"/>
      <c r="K117" s="272"/>
      <c r="L117" s="294"/>
      <c r="M117" s="125"/>
      <c r="N117" s="272"/>
      <c r="O117" s="317">
        <f t="shared" si="8"/>
        <v>0</v>
      </c>
      <c r="P117" s="321">
        <f t="shared" si="9"/>
        <v>0</v>
      </c>
      <c r="Q117" s="291">
        <f t="shared" si="10"/>
        <v>0</v>
      </c>
      <c r="R117" s="125"/>
      <c r="S117" s="286">
        <f t="shared" si="11"/>
        <v>0</v>
      </c>
      <c r="U117" s="299">
        <f t="shared" si="14"/>
        <v>0</v>
      </c>
      <c r="V117" s="299">
        <f t="shared" si="14"/>
        <v>0</v>
      </c>
      <c r="W117" s="299">
        <f t="shared" si="14"/>
        <v>0</v>
      </c>
      <c r="X117" s="299">
        <f t="shared" si="13"/>
        <v>0</v>
      </c>
    </row>
    <row r="118" spans="1:24" x14ac:dyDescent="0.25">
      <c r="A118" s="88">
        <v>114</v>
      </c>
      <c r="B118" s="12"/>
      <c r="C118" s="12"/>
      <c r="D118" s="330"/>
      <c r="E118" s="339"/>
      <c r="F118" s="272"/>
      <c r="G118" s="294"/>
      <c r="H118" s="294"/>
      <c r="I118" s="338">
        <f t="shared" si="12"/>
        <v>0</v>
      </c>
      <c r="J118" s="124"/>
      <c r="K118" s="272"/>
      <c r="L118" s="294"/>
      <c r="M118" s="125"/>
      <c r="N118" s="272"/>
      <c r="O118" s="317">
        <f t="shared" si="8"/>
        <v>0</v>
      </c>
      <c r="P118" s="321">
        <f t="shared" si="9"/>
        <v>0</v>
      </c>
      <c r="Q118" s="291">
        <f t="shared" si="10"/>
        <v>0</v>
      </c>
      <c r="R118" s="125"/>
      <c r="S118" s="286">
        <f t="shared" si="11"/>
        <v>0</v>
      </c>
      <c r="U118" s="299">
        <f t="shared" si="14"/>
        <v>0</v>
      </c>
      <c r="V118" s="299">
        <f t="shared" si="14"/>
        <v>0</v>
      </c>
      <c r="W118" s="299">
        <f t="shared" si="14"/>
        <v>0</v>
      </c>
      <c r="X118" s="299">
        <f t="shared" si="13"/>
        <v>0</v>
      </c>
    </row>
    <row r="119" spans="1:24" x14ac:dyDescent="0.25">
      <c r="A119" s="88">
        <v>115</v>
      </c>
      <c r="B119" s="12"/>
      <c r="C119" s="12"/>
      <c r="D119" s="330"/>
      <c r="E119" s="339"/>
      <c r="F119" s="272"/>
      <c r="G119" s="294"/>
      <c r="H119" s="294"/>
      <c r="I119" s="338">
        <f t="shared" si="12"/>
        <v>0</v>
      </c>
      <c r="J119" s="124"/>
      <c r="K119" s="272"/>
      <c r="L119" s="294"/>
      <c r="M119" s="125"/>
      <c r="N119" s="272"/>
      <c r="O119" s="317">
        <f t="shared" si="8"/>
        <v>0</v>
      </c>
      <c r="P119" s="321">
        <f t="shared" si="9"/>
        <v>0</v>
      </c>
      <c r="Q119" s="291">
        <f t="shared" si="10"/>
        <v>0</v>
      </c>
      <c r="R119" s="125"/>
      <c r="S119" s="286">
        <f t="shared" si="11"/>
        <v>0</v>
      </c>
      <c r="U119" s="299">
        <f t="shared" si="14"/>
        <v>0</v>
      </c>
      <c r="V119" s="299">
        <f t="shared" si="14"/>
        <v>0</v>
      </c>
      <c r="W119" s="299">
        <f t="shared" si="14"/>
        <v>0</v>
      </c>
      <c r="X119" s="299">
        <f t="shared" si="13"/>
        <v>0</v>
      </c>
    </row>
    <row r="120" spans="1:24" x14ac:dyDescent="0.25">
      <c r="A120" s="88">
        <v>116</v>
      </c>
      <c r="B120" s="12"/>
      <c r="C120" s="12"/>
      <c r="D120" s="330"/>
      <c r="E120" s="339"/>
      <c r="F120" s="272"/>
      <c r="G120" s="294"/>
      <c r="H120" s="294"/>
      <c r="I120" s="338">
        <f t="shared" si="12"/>
        <v>0</v>
      </c>
      <c r="J120" s="124"/>
      <c r="K120" s="272"/>
      <c r="L120" s="294"/>
      <c r="M120" s="125"/>
      <c r="N120" s="272"/>
      <c r="O120" s="317">
        <f t="shared" si="8"/>
        <v>0</v>
      </c>
      <c r="P120" s="321">
        <f t="shared" si="9"/>
        <v>0</v>
      </c>
      <c r="Q120" s="291">
        <f t="shared" si="10"/>
        <v>0</v>
      </c>
      <c r="R120" s="125"/>
      <c r="S120" s="286">
        <f t="shared" si="11"/>
        <v>0</v>
      </c>
      <c r="U120" s="299">
        <f t="shared" si="14"/>
        <v>0</v>
      </c>
      <c r="V120" s="299">
        <f t="shared" si="14"/>
        <v>0</v>
      </c>
      <c r="W120" s="299">
        <f t="shared" si="14"/>
        <v>0</v>
      </c>
      <c r="X120" s="299">
        <f t="shared" si="13"/>
        <v>0</v>
      </c>
    </row>
    <row r="121" spans="1:24" x14ac:dyDescent="0.25">
      <c r="A121" s="88">
        <v>117</v>
      </c>
      <c r="B121" s="12"/>
      <c r="C121" s="12"/>
      <c r="D121" s="330"/>
      <c r="E121" s="339"/>
      <c r="F121" s="272"/>
      <c r="G121" s="294"/>
      <c r="H121" s="294"/>
      <c r="I121" s="338">
        <f t="shared" si="12"/>
        <v>0</v>
      </c>
      <c r="J121" s="124"/>
      <c r="K121" s="272"/>
      <c r="L121" s="294"/>
      <c r="M121" s="125"/>
      <c r="N121" s="272"/>
      <c r="O121" s="317">
        <f t="shared" si="8"/>
        <v>0</v>
      </c>
      <c r="P121" s="321">
        <f t="shared" si="9"/>
        <v>0</v>
      </c>
      <c r="Q121" s="291">
        <f t="shared" si="10"/>
        <v>0</v>
      </c>
      <c r="R121" s="125"/>
      <c r="S121" s="286">
        <f t="shared" si="11"/>
        <v>0</v>
      </c>
      <c r="U121" s="299">
        <f t="shared" si="14"/>
        <v>0</v>
      </c>
      <c r="V121" s="299">
        <f t="shared" si="14"/>
        <v>0</v>
      </c>
      <c r="W121" s="299">
        <f t="shared" si="14"/>
        <v>0</v>
      </c>
      <c r="X121" s="299">
        <f t="shared" si="13"/>
        <v>0</v>
      </c>
    </row>
    <row r="122" spans="1:24" x14ac:dyDescent="0.25">
      <c r="A122" s="88">
        <v>118</v>
      </c>
      <c r="B122" s="12"/>
      <c r="C122" s="12"/>
      <c r="D122" s="330"/>
      <c r="E122" s="339"/>
      <c r="F122" s="272"/>
      <c r="G122" s="294"/>
      <c r="H122" s="294"/>
      <c r="I122" s="338">
        <f t="shared" si="12"/>
        <v>0</v>
      </c>
      <c r="J122" s="124"/>
      <c r="K122" s="272"/>
      <c r="L122" s="294"/>
      <c r="M122" s="125"/>
      <c r="N122" s="272"/>
      <c r="O122" s="317">
        <f t="shared" si="8"/>
        <v>0</v>
      </c>
      <c r="P122" s="321">
        <f t="shared" si="9"/>
        <v>0</v>
      </c>
      <c r="Q122" s="291">
        <f t="shared" si="10"/>
        <v>0</v>
      </c>
      <c r="R122" s="125"/>
      <c r="S122" s="286">
        <f t="shared" si="11"/>
        <v>0</v>
      </c>
      <c r="U122" s="299">
        <f t="shared" si="14"/>
        <v>0</v>
      </c>
      <c r="V122" s="299">
        <f t="shared" si="14"/>
        <v>0</v>
      </c>
      <c r="W122" s="299">
        <f t="shared" si="14"/>
        <v>0</v>
      </c>
      <c r="X122" s="299">
        <f t="shared" si="13"/>
        <v>0</v>
      </c>
    </row>
    <row r="123" spans="1:24" x14ac:dyDescent="0.25">
      <c r="A123" s="88">
        <v>119</v>
      </c>
      <c r="B123" s="12"/>
      <c r="C123" s="12"/>
      <c r="D123" s="330"/>
      <c r="E123" s="339"/>
      <c r="F123" s="272"/>
      <c r="G123" s="294"/>
      <c r="H123" s="294"/>
      <c r="I123" s="338">
        <f t="shared" si="12"/>
        <v>0</v>
      </c>
      <c r="J123" s="124"/>
      <c r="K123" s="272"/>
      <c r="L123" s="294"/>
      <c r="M123" s="125"/>
      <c r="N123" s="272"/>
      <c r="O123" s="317">
        <f t="shared" si="8"/>
        <v>0</v>
      </c>
      <c r="P123" s="321">
        <f t="shared" si="9"/>
        <v>0</v>
      </c>
      <c r="Q123" s="291">
        <f t="shared" si="10"/>
        <v>0</v>
      </c>
      <c r="R123" s="125"/>
      <c r="S123" s="286">
        <f t="shared" si="11"/>
        <v>0</v>
      </c>
      <c r="U123" s="299">
        <f t="shared" si="14"/>
        <v>0</v>
      </c>
      <c r="V123" s="299">
        <f t="shared" si="14"/>
        <v>0</v>
      </c>
      <c r="W123" s="299">
        <f t="shared" si="14"/>
        <v>0</v>
      </c>
      <c r="X123" s="299">
        <f t="shared" si="13"/>
        <v>0</v>
      </c>
    </row>
    <row r="124" spans="1:24" x14ac:dyDescent="0.25">
      <c r="A124" s="88">
        <v>120</v>
      </c>
      <c r="B124" s="12"/>
      <c r="C124" s="12"/>
      <c r="D124" s="330"/>
      <c r="E124" s="339"/>
      <c r="F124" s="272"/>
      <c r="G124" s="294"/>
      <c r="H124" s="294"/>
      <c r="I124" s="338">
        <f t="shared" si="12"/>
        <v>0</v>
      </c>
      <c r="J124" s="124"/>
      <c r="K124" s="272"/>
      <c r="L124" s="294"/>
      <c r="M124" s="125"/>
      <c r="N124" s="272"/>
      <c r="O124" s="317">
        <f t="shared" si="8"/>
        <v>0</v>
      </c>
      <c r="P124" s="321">
        <f t="shared" si="9"/>
        <v>0</v>
      </c>
      <c r="Q124" s="291">
        <f t="shared" si="10"/>
        <v>0</v>
      </c>
      <c r="R124" s="125"/>
      <c r="S124" s="286">
        <f t="shared" si="11"/>
        <v>0</v>
      </c>
      <c r="U124" s="299">
        <f t="shared" si="14"/>
        <v>0</v>
      </c>
      <c r="V124" s="299">
        <f t="shared" si="14"/>
        <v>0</v>
      </c>
      <c r="W124" s="299">
        <f t="shared" si="14"/>
        <v>0</v>
      </c>
      <c r="X124" s="299">
        <f t="shared" si="13"/>
        <v>0</v>
      </c>
    </row>
    <row r="125" spans="1:24" x14ac:dyDescent="0.25">
      <c r="A125" s="88">
        <v>121</v>
      </c>
      <c r="B125" s="12"/>
      <c r="C125" s="12"/>
      <c r="D125" s="330"/>
      <c r="E125" s="339"/>
      <c r="F125" s="272"/>
      <c r="G125" s="294"/>
      <c r="H125" s="294"/>
      <c r="I125" s="338">
        <f t="shared" si="12"/>
        <v>0</v>
      </c>
      <c r="J125" s="124"/>
      <c r="K125" s="272"/>
      <c r="L125" s="294"/>
      <c r="M125" s="125"/>
      <c r="N125" s="272"/>
      <c r="O125" s="317">
        <f t="shared" si="8"/>
        <v>0</v>
      </c>
      <c r="P125" s="321">
        <f t="shared" si="9"/>
        <v>0</v>
      </c>
      <c r="Q125" s="291">
        <f t="shared" si="10"/>
        <v>0</v>
      </c>
      <c r="R125" s="125"/>
      <c r="S125" s="286">
        <f t="shared" si="11"/>
        <v>0</v>
      </c>
      <c r="U125" s="299">
        <f t="shared" si="14"/>
        <v>0</v>
      </c>
      <c r="V125" s="299">
        <f t="shared" si="14"/>
        <v>0</v>
      </c>
      <c r="W125" s="299">
        <f t="shared" si="14"/>
        <v>0</v>
      </c>
      <c r="X125" s="299">
        <f t="shared" si="13"/>
        <v>0</v>
      </c>
    </row>
    <row r="126" spans="1:24" x14ac:dyDescent="0.25">
      <c r="A126" s="88">
        <v>122</v>
      </c>
      <c r="B126" s="12"/>
      <c r="C126" s="12"/>
      <c r="D126" s="330"/>
      <c r="E126" s="339"/>
      <c r="F126" s="272"/>
      <c r="G126" s="294"/>
      <c r="H126" s="294"/>
      <c r="I126" s="338">
        <f t="shared" si="12"/>
        <v>0</v>
      </c>
      <c r="J126" s="124"/>
      <c r="K126" s="272"/>
      <c r="L126" s="294"/>
      <c r="M126" s="125"/>
      <c r="N126" s="272"/>
      <c r="O126" s="317">
        <f t="shared" si="8"/>
        <v>0</v>
      </c>
      <c r="P126" s="321">
        <f t="shared" si="9"/>
        <v>0</v>
      </c>
      <c r="Q126" s="291">
        <f t="shared" si="10"/>
        <v>0</v>
      </c>
      <c r="R126" s="125"/>
      <c r="S126" s="286">
        <f t="shared" si="11"/>
        <v>0</v>
      </c>
      <c r="U126" s="299">
        <f t="shared" si="14"/>
        <v>0</v>
      </c>
      <c r="V126" s="299">
        <f t="shared" si="14"/>
        <v>0</v>
      </c>
      <c r="W126" s="299">
        <f t="shared" si="14"/>
        <v>0</v>
      </c>
      <c r="X126" s="299">
        <f t="shared" si="13"/>
        <v>0</v>
      </c>
    </row>
    <row r="127" spans="1:24" x14ac:dyDescent="0.25">
      <c r="A127" s="88">
        <v>123</v>
      </c>
      <c r="B127" s="12"/>
      <c r="C127" s="12"/>
      <c r="D127" s="330"/>
      <c r="E127" s="339"/>
      <c r="F127" s="272"/>
      <c r="G127" s="294"/>
      <c r="H127" s="294"/>
      <c r="I127" s="338">
        <f t="shared" si="12"/>
        <v>0</v>
      </c>
      <c r="J127" s="124"/>
      <c r="K127" s="272"/>
      <c r="L127" s="294"/>
      <c r="M127" s="125"/>
      <c r="N127" s="272"/>
      <c r="O127" s="317">
        <f t="shared" si="8"/>
        <v>0</v>
      </c>
      <c r="P127" s="321">
        <f t="shared" si="9"/>
        <v>0</v>
      </c>
      <c r="Q127" s="291">
        <f t="shared" si="10"/>
        <v>0</v>
      </c>
      <c r="R127" s="125"/>
      <c r="S127" s="286">
        <f t="shared" si="11"/>
        <v>0</v>
      </c>
      <c r="U127" s="299">
        <f t="shared" si="14"/>
        <v>0</v>
      </c>
      <c r="V127" s="299">
        <f t="shared" si="14"/>
        <v>0</v>
      </c>
      <c r="W127" s="299">
        <f t="shared" si="14"/>
        <v>0</v>
      </c>
      <c r="X127" s="299">
        <f t="shared" si="13"/>
        <v>0</v>
      </c>
    </row>
    <row r="128" spans="1:24" x14ac:dyDescent="0.25">
      <c r="A128" s="88">
        <v>124</v>
      </c>
      <c r="B128" s="12"/>
      <c r="C128" s="12"/>
      <c r="D128" s="330"/>
      <c r="E128" s="339"/>
      <c r="F128" s="272"/>
      <c r="G128" s="294"/>
      <c r="H128" s="294"/>
      <c r="I128" s="338">
        <f t="shared" si="12"/>
        <v>0</v>
      </c>
      <c r="J128" s="124"/>
      <c r="K128" s="272"/>
      <c r="L128" s="294"/>
      <c r="M128" s="125"/>
      <c r="N128" s="272"/>
      <c r="O128" s="317">
        <f t="shared" si="8"/>
        <v>0</v>
      </c>
      <c r="P128" s="321">
        <f t="shared" si="9"/>
        <v>0</v>
      </c>
      <c r="Q128" s="291">
        <f t="shared" si="10"/>
        <v>0</v>
      </c>
      <c r="R128" s="125"/>
      <c r="S128" s="286">
        <f t="shared" si="11"/>
        <v>0</v>
      </c>
      <c r="U128" s="299">
        <f t="shared" si="14"/>
        <v>0</v>
      </c>
      <c r="V128" s="299">
        <f t="shared" si="14"/>
        <v>0</v>
      </c>
      <c r="W128" s="299">
        <f t="shared" si="14"/>
        <v>0</v>
      </c>
      <c r="X128" s="299">
        <f t="shared" si="13"/>
        <v>0</v>
      </c>
    </row>
    <row r="129" spans="1:24" x14ac:dyDescent="0.25">
      <c r="A129" s="88">
        <v>125</v>
      </c>
      <c r="B129" s="12"/>
      <c r="C129" s="12"/>
      <c r="D129" s="330"/>
      <c r="E129" s="339"/>
      <c r="F129" s="272"/>
      <c r="G129" s="294"/>
      <c r="H129" s="294"/>
      <c r="I129" s="338">
        <f t="shared" si="12"/>
        <v>0</v>
      </c>
      <c r="J129" s="124"/>
      <c r="K129" s="272"/>
      <c r="L129" s="294"/>
      <c r="M129" s="125"/>
      <c r="N129" s="272"/>
      <c r="O129" s="317">
        <f t="shared" si="8"/>
        <v>0</v>
      </c>
      <c r="P129" s="321">
        <f t="shared" si="9"/>
        <v>0</v>
      </c>
      <c r="Q129" s="291">
        <f t="shared" si="10"/>
        <v>0</v>
      </c>
      <c r="R129" s="125"/>
      <c r="S129" s="286">
        <f t="shared" si="11"/>
        <v>0</v>
      </c>
      <c r="U129" s="299">
        <f t="shared" si="14"/>
        <v>0</v>
      </c>
      <c r="V129" s="299">
        <f t="shared" si="14"/>
        <v>0</v>
      </c>
      <c r="W129" s="299">
        <f t="shared" si="14"/>
        <v>0</v>
      </c>
      <c r="X129" s="299">
        <f t="shared" si="13"/>
        <v>0</v>
      </c>
    </row>
    <row r="130" spans="1:24" x14ac:dyDescent="0.25">
      <c r="A130" s="88">
        <v>126</v>
      </c>
      <c r="B130" s="12"/>
      <c r="C130" s="12"/>
      <c r="D130" s="330"/>
      <c r="E130" s="339"/>
      <c r="F130" s="272"/>
      <c r="G130" s="294"/>
      <c r="H130" s="294"/>
      <c r="I130" s="338">
        <f t="shared" si="12"/>
        <v>0</v>
      </c>
      <c r="J130" s="124"/>
      <c r="K130" s="272"/>
      <c r="L130" s="294"/>
      <c r="M130" s="125"/>
      <c r="N130" s="272"/>
      <c r="O130" s="317">
        <f t="shared" si="8"/>
        <v>0</v>
      </c>
      <c r="P130" s="321">
        <f t="shared" si="9"/>
        <v>0</v>
      </c>
      <c r="Q130" s="291">
        <f t="shared" si="10"/>
        <v>0</v>
      </c>
      <c r="R130" s="125"/>
      <c r="S130" s="286">
        <f t="shared" si="11"/>
        <v>0</v>
      </c>
      <c r="U130" s="299">
        <f t="shared" si="14"/>
        <v>0</v>
      </c>
      <c r="V130" s="299">
        <f t="shared" si="14"/>
        <v>0</v>
      </c>
      <c r="W130" s="299">
        <f t="shared" si="14"/>
        <v>0</v>
      </c>
      <c r="X130" s="299">
        <f t="shared" si="13"/>
        <v>0</v>
      </c>
    </row>
    <row r="131" spans="1:24" x14ac:dyDescent="0.25">
      <c r="A131" s="88">
        <v>127</v>
      </c>
      <c r="B131" s="12"/>
      <c r="C131" s="12"/>
      <c r="D131" s="330"/>
      <c r="E131" s="339"/>
      <c r="F131" s="272"/>
      <c r="G131" s="294"/>
      <c r="H131" s="294"/>
      <c r="I131" s="338">
        <f t="shared" si="12"/>
        <v>0</v>
      </c>
      <c r="J131" s="124"/>
      <c r="K131" s="272"/>
      <c r="L131" s="294"/>
      <c r="M131" s="125"/>
      <c r="N131" s="272"/>
      <c r="O131" s="317">
        <f t="shared" si="8"/>
        <v>0</v>
      </c>
      <c r="P131" s="321">
        <f t="shared" si="9"/>
        <v>0</v>
      </c>
      <c r="Q131" s="291">
        <f t="shared" si="10"/>
        <v>0</v>
      </c>
      <c r="R131" s="125"/>
      <c r="S131" s="286">
        <f t="shared" si="11"/>
        <v>0</v>
      </c>
      <c r="U131" s="299">
        <f t="shared" si="14"/>
        <v>0</v>
      </c>
      <c r="V131" s="299">
        <f t="shared" si="14"/>
        <v>0</v>
      </c>
      <c r="W131" s="299">
        <f t="shared" si="14"/>
        <v>0</v>
      </c>
      <c r="X131" s="299">
        <f t="shared" si="13"/>
        <v>0</v>
      </c>
    </row>
    <row r="132" spans="1:24" x14ac:dyDescent="0.25">
      <c r="A132" s="88">
        <v>128</v>
      </c>
      <c r="B132" s="12"/>
      <c r="C132" s="12"/>
      <c r="D132" s="330"/>
      <c r="E132" s="339"/>
      <c r="F132" s="272"/>
      <c r="G132" s="294"/>
      <c r="H132" s="294"/>
      <c r="I132" s="338">
        <f t="shared" si="12"/>
        <v>0</v>
      </c>
      <c r="J132" s="124"/>
      <c r="K132" s="272"/>
      <c r="L132" s="294"/>
      <c r="M132" s="125"/>
      <c r="N132" s="272"/>
      <c r="O132" s="317">
        <f t="shared" si="8"/>
        <v>0</v>
      </c>
      <c r="P132" s="321">
        <f t="shared" si="9"/>
        <v>0</v>
      </c>
      <c r="Q132" s="291">
        <f t="shared" si="10"/>
        <v>0</v>
      </c>
      <c r="R132" s="125"/>
      <c r="S132" s="286">
        <f t="shared" si="11"/>
        <v>0</v>
      </c>
      <c r="U132" s="299">
        <f t="shared" si="14"/>
        <v>0</v>
      </c>
      <c r="V132" s="299">
        <f t="shared" si="14"/>
        <v>0</v>
      </c>
      <c r="W132" s="299">
        <f t="shared" si="14"/>
        <v>0</v>
      </c>
      <c r="X132" s="299">
        <f t="shared" si="13"/>
        <v>0</v>
      </c>
    </row>
    <row r="133" spans="1:24" x14ac:dyDescent="0.25">
      <c r="A133" s="88">
        <v>129</v>
      </c>
      <c r="B133" s="12"/>
      <c r="C133" s="12"/>
      <c r="D133" s="330"/>
      <c r="E133" s="339"/>
      <c r="F133" s="272"/>
      <c r="G133" s="294"/>
      <c r="H133" s="294"/>
      <c r="I133" s="338">
        <f t="shared" si="12"/>
        <v>0</v>
      </c>
      <c r="J133" s="124"/>
      <c r="K133" s="272"/>
      <c r="L133" s="294"/>
      <c r="M133" s="125"/>
      <c r="N133" s="272"/>
      <c r="O133" s="317">
        <f t="shared" ref="O133:O196" si="15">M133+L133</f>
        <v>0</v>
      </c>
      <c r="P133" s="321">
        <f t="shared" ref="P133:P196" si="16">IF(D133="Volwassene",1800,IF(D133="Minderjarige",2800,0))</f>
        <v>0</v>
      </c>
      <c r="Q133" s="291">
        <f t="shared" ref="Q133:Q196" si="17">I133+O133</f>
        <v>0</v>
      </c>
      <c r="R133" s="125"/>
      <c r="S133" s="286">
        <f t="shared" ref="S133:S196" si="18">Q133+R133</f>
        <v>0</v>
      </c>
      <c r="U133" s="299">
        <f t="shared" si="14"/>
        <v>0</v>
      </c>
      <c r="V133" s="299">
        <f t="shared" si="14"/>
        <v>0</v>
      </c>
      <c r="W133" s="299">
        <f t="shared" si="14"/>
        <v>0</v>
      </c>
      <c r="X133" s="299">
        <f t="shared" si="13"/>
        <v>0</v>
      </c>
    </row>
    <row r="134" spans="1:24" x14ac:dyDescent="0.25">
      <c r="A134" s="88">
        <v>130</v>
      </c>
      <c r="B134" s="12"/>
      <c r="C134" s="12"/>
      <c r="D134" s="330"/>
      <c r="E134" s="339"/>
      <c r="F134" s="272"/>
      <c r="G134" s="294"/>
      <c r="H134" s="294"/>
      <c r="I134" s="338">
        <f t="shared" ref="I134:I197" si="19">SUM(G134:H134)</f>
        <v>0</v>
      </c>
      <c r="J134" s="124"/>
      <c r="K134" s="272"/>
      <c r="L134" s="294"/>
      <c r="M134" s="125"/>
      <c r="N134" s="272"/>
      <c r="O134" s="317">
        <f t="shared" si="15"/>
        <v>0</v>
      </c>
      <c r="P134" s="321">
        <f t="shared" si="16"/>
        <v>0</v>
      </c>
      <c r="Q134" s="291">
        <f t="shared" si="17"/>
        <v>0</v>
      </c>
      <c r="R134" s="125"/>
      <c r="S134" s="286">
        <f t="shared" si="18"/>
        <v>0</v>
      </c>
      <c r="U134" s="299">
        <f t="shared" si="14"/>
        <v>0</v>
      </c>
      <c r="V134" s="299">
        <f t="shared" si="14"/>
        <v>0</v>
      </c>
      <c r="W134" s="299">
        <f t="shared" si="14"/>
        <v>0</v>
      </c>
      <c r="X134" s="299">
        <f t="shared" ref="X134:X197" si="20">SUM(U134:W134)</f>
        <v>0</v>
      </c>
    </row>
    <row r="135" spans="1:24" x14ac:dyDescent="0.25">
      <c r="A135" s="88">
        <v>131</v>
      </c>
      <c r="B135" s="12"/>
      <c r="C135" s="12"/>
      <c r="D135" s="330"/>
      <c r="E135" s="339"/>
      <c r="F135" s="272"/>
      <c r="G135" s="294"/>
      <c r="H135" s="294"/>
      <c r="I135" s="338">
        <f t="shared" si="19"/>
        <v>0</v>
      </c>
      <c r="J135" s="124"/>
      <c r="K135" s="272"/>
      <c r="L135" s="294"/>
      <c r="M135" s="125"/>
      <c r="N135" s="272"/>
      <c r="O135" s="317">
        <f t="shared" si="15"/>
        <v>0</v>
      </c>
      <c r="P135" s="321">
        <f t="shared" si="16"/>
        <v>0</v>
      </c>
      <c r="Q135" s="291">
        <f t="shared" si="17"/>
        <v>0</v>
      </c>
      <c r="R135" s="125"/>
      <c r="S135" s="286">
        <f t="shared" si="18"/>
        <v>0</v>
      </c>
      <c r="U135" s="299">
        <f t="shared" si="14"/>
        <v>0</v>
      </c>
      <c r="V135" s="299">
        <f t="shared" si="14"/>
        <v>0</v>
      </c>
      <c r="W135" s="299">
        <f t="shared" si="14"/>
        <v>0</v>
      </c>
      <c r="X135" s="299">
        <f t="shared" si="20"/>
        <v>0</v>
      </c>
    </row>
    <row r="136" spans="1:24" x14ac:dyDescent="0.25">
      <c r="A136" s="88">
        <v>132</v>
      </c>
      <c r="B136" s="12"/>
      <c r="C136" s="12"/>
      <c r="D136" s="330"/>
      <c r="E136" s="339"/>
      <c r="F136" s="272"/>
      <c r="G136" s="294"/>
      <c r="H136" s="294"/>
      <c r="I136" s="338">
        <f t="shared" si="19"/>
        <v>0</v>
      </c>
      <c r="J136" s="124"/>
      <c r="K136" s="272"/>
      <c r="L136" s="294"/>
      <c r="M136" s="125"/>
      <c r="N136" s="272"/>
      <c r="O136" s="317">
        <f t="shared" si="15"/>
        <v>0</v>
      </c>
      <c r="P136" s="321">
        <f t="shared" si="16"/>
        <v>0</v>
      </c>
      <c r="Q136" s="291">
        <f t="shared" si="17"/>
        <v>0</v>
      </c>
      <c r="R136" s="125"/>
      <c r="S136" s="286">
        <f t="shared" si="18"/>
        <v>0</v>
      </c>
      <c r="U136" s="299">
        <f t="shared" si="14"/>
        <v>0</v>
      </c>
      <c r="V136" s="299">
        <f t="shared" si="14"/>
        <v>0</v>
      </c>
      <c r="W136" s="299">
        <f t="shared" si="14"/>
        <v>0</v>
      </c>
      <c r="X136" s="299">
        <f t="shared" si="20"/>
        <v>0</v>
      </c>
    </row>
    <row r="137" spans="1:24" x14ac:dyDescent="0.25">
      <c r="A137" s="88">
        <v>133</v>
      </c>
      <c r="B137" s="12"/>
      <c r="C137" s="12"/>
      <c r="D137" s="330"/>
      <c r="E137" s="339"/>
      <c r="F137" s="272"/>
      <c r="G137" s="294"/>
      <c r="H137" s="294"/>
      <c r="I137" s="338">
        <f t="shared" si="19"/>
        <v>0</v>
      </c>
      <c r="J137" s="124"/>
      <c r="K137" s="272"/>
      <c r="L137" s="294"/>
      <c r="M137" s="125"/>
      <c r="N137" s="272"/>
      <c r="O137" s="317">
        <f t="shared" si="15"/>
        <v>0</v>
      </c>
      <c r="P137" s="321">
        <f t="shared" si="16"/>
        <v>0</v>
      </c>
      <c r="Q137" s="291">
        <f t="shared" si="17"/>
        <v>0</v>
      </c>
      <c r="R137" s="125"/>
      <c r="S137" s="286">
        <f t="shared" si="18"/>
        <v>0</v>
      </c>
      <c r="U137" s="299">
        <f t="shared" si="14"/>
        <v>0</v>
      </c>
      <c r="V137" s="299">
        <f t="shared" si="14"/>
        <v>0</v>
      </c>
      <c r="W137" s="299">
        <f t="shared" si="14"/>
        <v>0</v>
      </c>
      <c r="X137" s="299">
        <f t="shared" si="20"/>
        <v>0</v>
      </c>
    </row>
    <row r="138" spans="1:24" x14ac:dyDescent="0.25">
      <c r="A138" s="88">
        <v>134</v>
      </c>
      <c r="B138" s="12"/>
      <c r="C138" s="12"/>
      <c r="D138" s="330"/>
      <c r="E138" s="339"/>
      <c r="F138" s="272"/>
      <c r="G138" s="294"/>
      <c r="H138" s="294"/>
      <c r="I138" s="338">
        <f t="shared" si="19"/>
        <v>0</v>
      </c>
      <c r="J138" s="124"/>
      <c r="K138" s="272"/>
      <c r="L138" s="294"/>
      <c r="M138" s="125"/>
      <c r="N138" s="272"/>
      <c r="O138" s="317">
        <f t="shared" si="15"/>
        <v>0</v>
      </c>
      <c r="P138" s="321">
        <f t="shared" si="16"/>
        <v>0</v>
      </c>
      <c r="Q138" s="291">
        <f t="shared" si="17"/>
        <v>0</v>
      </c>
      <c r="R138" s="125"/>
      <c r="S138" s="286">
        <f t="shared" si="18"/>
        <v>0</v>
      </c>
      <c r="U138" s="299">
        <f t="shared" si="14"/>
        <v>0</v>
      </c>
      <c r="V138" s="299">
        <f t="shared" si="14"/>
        <v>0</v>
      </c>
      <c r="W138" s="299">
        <f t="shared" si="14"/>
        <v>0</v>
      </c>
      <c r="X138" s="299">
        <f t="shared" si="20"/>
        <v>0</v>
      </c>
    </row>
    <row r="139" spans="1:24" x14ac:dyDescent="0.25">
      <c r="A139" s="88">
        <v>135</v>
      </c>
      <c r="B139" s="12"/>
      <c r="C139" s="12"/>
      <c r="D139" s="330"/>
      <c r="E139" s="339"/>
      <c r="F139" s="272"/>
      <c r="G139" s="294"/>
      <c r="H139" s="294"/>
      <c r="I139" s="338">
        <f t="shared" si="19"/>
        <v>0</v>
      </c>
      <c r="J139" s="124"/>
      <c r="K139" s="272"/>
      <c r="L139" s="294"/>
      <c r="M139" s="125"/>
      <c r="N139" s="272"/>
      <c r="O139" s="317">
        <f t="shared" si="15"/>
        <v>0</v>
      </c>
      <c r="P139" s="321">
        <f t="shared" si="16"/>
        <v>0</v>
      </c>
      <c r="Q139" s="291">
        <f t="shared" si="17"/>
        <v>0</v>
      </c>
      <c r="R139" s="125"/>
      <c r="S139" s="286">
        <f t="shared" si="18"/>
        <v>0</v>
      </c>
      <c r="U139" s="299">
        <f t="shared" si="14"/>
        <v>0</v>
      </c>
      <c r="V139" s="299">
        <f t="shared" si="14"/>
        <v>0</v>
      </c>
      <c r="W139" s="299">
        <f t="shared" si="14"/>
        <v>0</v>
      </c>
      <c r="X139" s="299">
        <f t="shared" si="20"/>
        <v>0</v>
      </c>
    </row>
    <row r="140" spans="1:24" x14ac:dyDescent="0.25">
      <c r="A140" s="88">
        <v>136</v>
      </c>
      <c r="B140" s="12"/>
      <c r="C140" s="12"/>
      <c r="D140" s="330"/>
      <c r="E140" s="339"/>
      <c r="F140" s="272"/>
      <c r="G140" s="294"/>
      <c r="H140" s="294"/>
      <c r="I140" s="338">
        <f t="shared" si="19"/>
        <v>0</v>
      </c>
      <c r="J140" s="124"/>
      <c r="K140" s="272"/>
      <c r="L140" s="294"/>
      <c r="M140" s="125"/>
      <c r="N140" s="272"/>
      <c r="O140" s="317">
        <f t="shared" si="15"/>
        <v>0</v>
      </c>
      <c r="P140" s="321">
        <f t="shared" si="16"/>
        <v>0</v>
      </c>
      <c r="Q140" s="291">
        <f t="shared" si="17"/>
        <v>0</v>
      </c>
      <c r="R140" s="125"/>
      <c r="S140" s="286">
        <f t="shared" si="18"/>
        <v>0</v>
      </c>
      <c r="U140" s="299">
        <f t="shared" si="14"/>
        <v>0</v>
      </c>
      <c r="V140" s="299">
        <f t="shared" si="14"/>
        <v>0</v>
      </c>
      <c r="W140" s="299">
        <f t="shared" si="14"/>
        <v>0</v>
      </c>
      <c r="X140" s="299">
        <f t="shared" si="20"/>
        <v>0</v>
      </c>
    </row>
    <row r="141" spans="1:24" x14ac:dyDescent="0.25">
      <c r="A141" s="88">
        <v>137</v>
      </c>
      <c r="B141" s="12"/>
      <c r="C141" s="12"/>
      <c r="D141" s="330"/>
      <c r="E141" s="339"/>
      <c r="F141" s="272"/>
      <c r="G141" s="294"/>
      <c r="H141" s="294"/>
      <c r="I141" s="338">
        <f t="shared" si="19"/>
        <v>0</v>
      </c>
      <c r="J141" s="124"/>
      <c r="K141" s="272"/>
      <c r="L141" s="294"/>
      <c r="M141" s="125"/>
      <c r="N141" s="272"/>
      <c r="O141" s="317">
        <f t="shared" si="15"/>
        <v>0</v>
      </c>
      <c r="P141" s="321">
        <f t="shared" si="16"/>
        <v>0</v>
      </c>
      <c r="Q141" s="291">
        <f t="shared" si="17"/>
        <v>0</v>
      </c>
      <c r="R141" s="125"/>
      <c r="S141" s="286">
        <f t="shared" si="18"/>
        <v>0</v>
      </c>
      <c r="U141" s="299">
        <f t="shared" si="14"/>
        <v>0</v>
      </c>
      <c r="V141" s="299">
        <f t="shared" si="14"/>
        <v>0</v>
      </c>
      <c r="W141" s="299">
        <f t="shared" si="14"/>
        <v>0</v>
      </c>
      <c r="X141" s="299">
        <f t="shared" si="20"/>
        <v>0</v>
      </c>
    </row>
    <row r="142" spans="1:24" x14ac:dyDescent="0.25">
      <c r="A142" s="88">
        <v>138</v>
      </c>
      <c r="B142" s="12"/>
      <c r="C142" s="12"/>
      <c r="D142" s="330"/>
      <c r="E142" s="339"/>
      <c r="F142" s="272"/>
      <c r="G142" s="294"/>
      <c r="H142" s="294"/>
      <c r="I142" s="338">
        <f t="shared" si="19"/>
        <v>0</v>
      </c>
      <c r="J142" s="124"/>
      <c r="K142" s="272"/>
      <c r="L142" s="294"/>
      <c r="M142" s="125"/>
      <c r="N142" s="272"/>
      <c r="O142" s="317">
        <f t="shared" si="15"/>
        <v>0</v>
      </c>
      <c r="P142" s="321">
        <f t="shared" si="16"/>
        <v>0</v>
      </c>
      <c r="Q142" s="291">
        <f t="shared" si="17"/>
        <v>0</v>
      </c>
      <c r="R142" s="125"/>
      <c r="S142" s="286">
        <f t="shared" si="18"/>
        <v>0</v>
      </c>
      <c r="U142" s="299">
        <f t="shared" si="14"/>
        <v>0</v>
      </c>
      <c r="V142" s="299">
        <f t="shared" si="14"/>
        <v>0</v>
      </c>
      <c r="W142" s="299">
        <f t="shared" si="14"/>
        <v>0</v>
      </c>
      <c r="X142" s="299">
        <f t="shared" si="20"/>
        <v>0</v>
      </c>
    </row>
    <row r="143" spans="1:24" x14ac:dyDescent="0.25">
      <c r="A143" s="88">
        <v>139</v>
      </c>
      <c r="B143" s="12"/>
      <c r="C143" s="12"/>
      <c r="D143" s="330"/>
      <c r="E143" s="339"/>
      <c r="F143" s="272"/>
      <c r="G143" s="294"/>
      <c r="H143" s="294"/>
      <c r="I143" s="338">
        <f t="shared" si="19"/>
        <v>0</v>
      </c>
      <c r="J143" s="124"/>
      <c r="K143" s="272"/>
      <c r="L143" s="294"/>
      <c r="M143" s="125"/>
      <c r="N143" s="272"/>
      <c r="O143" s="317">
        <f t="shared" si="15"/>
        <v>0</v>
      </c>
      <c r="P143" s="321">
        <f t="shared" si="16"/>
        <v>0</v>
      </c>
      <c r="Q143" s="291">
        <f t="shared" si="17"/>
        <v>0</v>
      </c>
      <c r="R143" s="125"/>
      <c r="S143" s="286">
        <f t="shared" si="18"/>
        <v>0</v>
      </c>
      <c r="U143" s="299">
        <f t="shared" si="14"/>
        <v>0</v>
      </c>
      <c r="V143" s="299">
        <f t="shared" si="14"/>
        <v>0</v>
      </c>
      <c r="W143" s="299">
        <f t="shared" si="14"/>
        <v>0</v>
      </c>
      <c r="X143" s="299">
        <f t="shared" si="20"/>
        <v>0</v>
      </c>
    </row>
    <row r="144" spans="1:24" x14ac:dyDescent="0.25">
      <c r="A144" s="88">
        <v>140</v>
      </c>
      <c r="B144" s="12"/>
      <c r="C144" s="12"/>
      <c r="D144" s="330"/>
      <c r="E144" s="339"/>
      <c r="F144" s="272"/>
      <c r="G144" s="294"/>
      <c r="H144" s="294"/>
      <c r="I144" s="338">
        <f t="shared" si="19"/>
        <v>0</v>
      </c>
      <c r="J144" s="124"/>
      <c r="K144" s="272"/>
      <c r="L144" s="294"/>
      <c r="M144" s="125"/>
      <c r="N144" s="272"/>
      <c r="O144" s="317">
        <f t="shared" si="15"/>
        <v>0</v>
      </c>
      <c r="P144" s="321">
        <f t="shared" si="16"/>
        <v>0</v>
      </c>
      <c r="Q144" s="291">
        <f t="shared" si="17"/>
        <v>0</v>
      </c>
      <c r="R144" s="125"/>
      <c r="S144" s="286">
        <f t="shared" si="18"/>
        <v>0</v>
      </c>
      <c r="U144" s="299">
        <f t="shared" si="14"/>
        <v>0</v>
      </c>
      <c r="V144" s="299">
        <f t="shared" si="14"/>
        <v>0</v>
      </c>
      <c r="W144" s="299">
        <f t="shared" si="14"/>
        <v>0</v>
      </c>
      <c r="X144" s="299">
        <f t="shared" si="20"/>
        <v>0</v>
      </c>
    </row>
    <row r="145" spans="1:24" x14ac:dyDescent="0.25">
      <c r="A145" s="88">
        <v>141</v>
      </c>
      <c r="B145" s="12"/>
      <c r="C145" s="12"/>
      <c r="D145" s="330"/>
      <c r="E145" s="339"/>
      <c r="F145" s="272"/>
      <c r="G145" s="294"/>
      <c r="H145" s="294"/>
      <c r="I145" s="338">
        <f t="shared" si="19"/>
        <v>0</v>
      </c>
      <c r="J145" s="124"/>
      <c r="K145" s="272"/>
      <c r="L145" s="294"/>
      <c r="M145" s="125"/>
      <c r="N145" s="272"/>
      <c r="O145" s="317">
        <f t="shared" si="15"/>
        <v>0</v>
      </c>
      <c r="P145" s="321">
        <f t="shared" si="16"/>
        <v>0</v>
      </c>
      <c r="Q145" s="291">
        <f t="shared" si="17"/>
        <v>0</v>
      </c>
      <c r="R145" s="125"/>
      <c r="S145" s="286">
        <f t="shared" si="18"/>
        <v>0</v>
      </c>
      <c r="U145" s="299">
        <f t="shared" si="14"/>
        <v>0</v>
      </c>
      <c r="V145" s="299">
        <f t="shared" si="14"/>
        <v>0</v>
      </c>
      <c r="W145" s="299">
        <f t="shared" si="14"/>
        <v>0</v>
      </c>
      <c r="X145" s="299">
        <f t="shared" si="20"/>
        <v>0</v>
      </c>
    </row>
    <row r="146" spans="1:24" x14ac:dyDescent="0.25">
      <c r="A146" s="88">
        <v>142</v>
      </c>
      <c r="B146" s="12"/>
      <c r="C146" s="12"/>
      <c r="D146" s="330"/>
      <c r="E146" s="339"/>
      <c r="F146" s="272"/>
      <c r="G146" s="294"/>
      <c r="H146" s="294"/>
      <c r="I146" s="338">
        <f t="shared" si="19"/>
        <v>0</v>
      </c>
      <c r="J146" s="124"/>
      <c r="K146" s="272"/>
      <c r="L146" s="294"/>
      <c r="M146" s="125"/>
      <c r="N146" s="272"/>
      <c r="O146" s="317">
        <f t="shared" si="15"/>
        <v>0</v>
      </c>
      <c r="P146" s="321">
        <f t="shared" si="16"/>
        <v>0</v>
      </c>
      <c r="Q146" s="291">
        <f t="shared" si="17"/>
        <v>0</v>
      </c>
      <c r="R146" s="125"/>
      <c r="S146" s="286">
        <f t="shared" si="18"/>
        <v>0</v>
      </c>
      <c r="U146" s="299">
        <f t="shared" si="14"/>
        <v>0</v>
      </c>
      <c r="V146" s="299">
        <f t="shared" si="14"/>
        <v>0</v>
      </c>
      <c r="W146" s="299">
        <f t="shared" si="14"/>
        <v>0</v>
      </c>
      <c r="X146" s="299">
        <f t="shared" si="20"/>
        <v>0</v>
      </c>
    </row>
    <row r="147" spans="1:24" x14ac:dyDescent="0.25">
      <c r="A147" s="88">
        <v>143</v>
      </c>
      <c r="B147" s="12"/>
      <c r="C147" s="12"/>
      <c r="D147" s="330"/>
      <c r="E147" s="339"/>
      <c r="F147" s="272"/>
      <c r="G147" s="294"/>
      <c r="H147" s="294"/>
      <c r="I147" s="338">
        <f t="shared" si="19"/>
        <v>0</v>
      </c>
      <c r="J147" s="124"/>
      <c r="K147" s="272"/>
      <c r="L147" s="294"/>
      <c r="M147" s="125"/>
      <c r="N147" s="272"/>
      <c r="O147" s="317">
        <f t="shared" si="15"/>
        <v>0</v>
      </c>
      <c r="P147" s="321">
        <f t="shared" si="16"/>
        <v>0</v>
      </c>
      <c r="Q147" s="291">
        <f t="shared" si="17"/>
        <v>0</v>
      </c>
      <c r="R147" s="125"/>
      <c r="S147" s="286">
        <f t="shared" si="18"/>
        <v>0</v>
      </c>
      <c r="U147" s="299">
        <f t="shared" si="14"/>
        <v>0</v>
      </c>
      <c r="V147" s="299">
        <f t="shared" si="14"/>
        <v>0</v>
      </c>
      <c r="W147" s="299">
        <f t="shared" si="14"/>
        <v>0</v>
      </c>
      <c r="X147" s="299">
        <f t="shared" si="20"/>
        <v>0</v>
      </c>
    </row>
    <row r="148" spans="1:24" x14ac:dyDescent="0.25">
      <c r="A148" s="88">
        <v>144</v>
      </c>
      <c r="B148" s="12"/>
      <c r="C148" s="12"/>
      <c r="D148" s="330"/>
      <c r="E148" s="339"/>
      <c r="F148" s="272"/>
      <c r="G148" s="294"/>
      <c r="H148" s="294"/>
      <c r="I148" s="338">
        <f t="shared" si="19"/>
        <v>0</v>
      </c>
      <c r="J148" s="124"/>
      <c r="K148" s="272"/>
      <c r="L148" s="294"/>
      <c r="M148" s="125"/>
      <c r="N148" s="272"/>
      <c r="O148" s="317">
        <f t="shared" si="15"/>
        <v>0</v>
      </c>
      <c r="P148" s="321">
        <f t="shared" si="16"/>
        <v>0</v>
      </c>
      <c r="Q148" s="291">
        <f t="shared" si="17"/>
        <v>0</v>
      </c>
      <c r="R148" s="125"/>
      <c r="S148" s="286">
        <f t="shared" si="18"/>
        <v>0</v>
      </c>
      <c r="U148" s="299">
        <f t="shared" si="14"/>
        <v>0</v>
      </c>
      <c r="V148" s="299">
        <f t="shared" si="14"/>
        <v>0</v>
      </c>
      <c r="W148" s="299">
        <f t="shared" si="14"/>
        <v>0</v>
      </c>
      <c r="X148" s="299">
        <f t="shared" si="20"/>
        <v>0</v>
      </c>
    </row>
    <row r="149" spans="1:24" x14ac:dyDescent="0.25">
      <c r="A149" s="88">
        <v>145</v>
      </c>
      <c r="B149" s="12"/>
      <c r="C149" s="12"/>
      <c r="D149" s="330"/>
      <c r="E149" s="339"/>
      <c r="F149" s="272"/>
      <c r="G149" s="294"/>
      <c r="H149" s="294"/>
      <c r="I149" s="338">
        <f t="shared" si="19"/>
        <v>0</v>
      </c>
      <c r="J149" s="124"/>
      <c r="K149" s="272"/>
      <c r="L149" s="294"/>
      <c r="M149" s="125"/>
      <c r="N149" s="272"/>
      <c r="O149" s="317">
        <f t="shared" si="15"/>
        <v>0</v>
      </c>
      <c r="P149" s="321">
        <f t="shared" si="16"/>
        <v>0</v>
      </c>
      <c r="Q149" s="291">
        <f t="shared" si="17"/>
        <v>0</v>
      </c>
      <c r="R149" s="125"/>
      <c r="S149" s="286">
        <f t="shared" si="18"/>
        <v>0</v>
      </c>
      <c r="U149" s="299">
        <f t="shared" si="14"/>
        <v>0</v>
      </c>
      <c r="V149" s="299">
        <f t="shared" si="14"/>
        <v>0</v>
      </c>
      <c r="W149" s="299">
        <f t="shared" si="14"/>
        <v>0</v>
      </c>
      <c r="X149" s="299">
        <f t="shared" si="20"/>
        <v>0</v>
      </c>
    </row>
    <row r="150" spans="1:24" x14ac:dyDescent="0.25">
      <c r="A150" s="88">
        <v>146</v>
      </c>
      <c r="B150" s="12"/>
      <c r="C150" s="12"/>
      <c r="D150" s="330"/>
      <c r="E150" s="339"/>
      <c r="F150" s="272"/>
      <c r="G150" s="294"/>
      <c r="H150" s="294"/>
      <c r="I150" s="338">
        <f t="shared" si="19"/>
        <v>0</v>
      </c>
      <c r="J150" s="124"/>
      <c r="K150" s="272"/>
      <c r="L150" s="294"/>
      <c r="M150" s="125"/>
      <c r="N150" s="272"/>
      <c r="O150" s="317">
        <f t="shared" si="15"/>
        <v>0</v>
      </c>
      <c r="P150" s="321">
        <f t="shared" si="16"/>
        <v>0</v>
      </c>
      <c r="Q150" s="291">
        <f t="shared" si="17"/>
        <v>0</v>
      </c>
      <c r="R150" s="125"/>
      <c r="S150" s="286">
        <f t="shared" si="18"/>
        <v>0</v>
      </c>
      <c r="U150" s="299">
        <f t="shared" ref="U150:W213" si="21">SUMIF($E150,U$4,$G150)+SUMIF($J150,U$4,$L150)+SUMIF($J150,U$4,$R150)</f>
        <v>0</v>
      </c>
      <c r="V150" s="299">
        <f t="shared" si="21"/>
        <v>0</v>
      </c>
      <c r="W150" s="299">
        <f t="shared" si="21"/>
        <v>0</v>
      </c>
      <c r="X150" s="299">
        <f t="shared" si="20"/>
        <v>0</v>
      </c>
    </row>
    <row r="151" spans="1:24" x14ac:dyDescent="0.25">
      <c r="A151" s="88">
        <v>147</v>
      </c>
      <c r="B151" s="12"/>
      <c r="C151" s="12"/>
      <c r="D151" s="330"/>
      <c r="E151" s="339"/>
      <c r="F151" s="272"/>
      <c r="G151" s="294"/>
      <c r="H151" s="294"/>
      <c r="I151" s="338">
        <f t="shared" si="19"/>
        <v>0</v>
      </c>
      <c r="J151" s="124"/>
      <c r="K151" s="272"/>
      <c r="L151" s="294"/>
      <c r="M151" s="125"/>
      <c r="N151" s="272"/>
      <c r="O151" s="317">
        <f t="shared" si="15"/>
        <v>0</v>
      </c>
      <c r="P151" s="321">
        <f t="shared" si="16"/>
        <v>0</v>
      </c>
      <c r="Q151" s="291">
        <f t="shared" si="17"/>
        <v>0</v>
      </c>
      <c r="R151" s="125"/>
      <c r="S151" s="286">
        <f t="shared" si="18"/>
        <v>0</v>
      </c>
      <c r="U151" s="299">
        <f t="shared" si="21"/>
        <v>0</v>
      </c>
      <c r="V151" s="299">
        <f t="shared" si="21"/>
        <v>0</v>
      </c>
      <c r="W151" s="299">
        <f t="shared" si="21"/>
        <v>0</v>
      </c>
      <c r="X151" s="299">
        <f t="shared" si="20"/>
        <v>0</v>
      </c>
    </row>
    <row r="152" spans="1:24" x14ac:dyDescent="0.25">
      <c r="A152" s="88">
        <v>148</v>
      </c>
      <c r="B152" s="12"/>
      <c r="C152" s="12"/>
      <c r="D152" s="330"/>
      <c r="E152" s="339"/>
      <c r="F152" s="272"/>
      <c r="G152" s="294"/>
      <c r="H152" s="294"/>
      <c r="I152" s="338">
        <f t="shared" si="19"/>
        <v>0</v>
      </c>
      <c r="J152" s="124"/>
      <c r="K152" s="272"/>
      <c r="L152" s="294"/>
      <c r="M152" s="125"/>
      <c r="N152" s="272"/>
      <c r="O152" s="317">
        <f t="shared" si="15"/>
        <v>0</v>
      </c>
      <c r="P152" s="321">
        <f t="shared" si="16"/>
        <v>0</v>
      </c>
      <c r="Q152" s="291">
        <f t="shared" si="17"/>
        <v>0</v>
      </c>
      <c r="R152" s="125"/>
      <c r="S152" s="286">
        <f t="shared" si="18"/>
        <v>0</v>
      </c>
      <c r="U152" s="299">
        <f t="shared" si="21"/>
        <v>0</v>
      </c>
      <c r="V152" s="299">
        <f t="shared" si="21"/>
        <v>0</v>
      </c>
      <c r="W152" s="299">
        <f t="shared" si="21"/>
        <v>0</v>
      </c>
      <c r="X152" s="299">
        <f t="shared" si="20"/>
        <v>0</v>
      </c>
    </row>
    <row r="153" spans="1:24" x14ac:dyDescent="0.25">
      <c r="A153" s="88">
        <v>149</v>
      </c>
      <c r="B153" s="12"/>
      <c r="C153" s="12"/>
      <c r="D153" s="330"/>
      <c r="E153" s="339"/>
      <c r="F153" s="272"/>
      <c r="G153" s="294"/>
      <c r="H153" s="294"/>
      <c r="I153" s="338">
        <f t="shared" si="19"/>
        <v>0</v>
      </c>
      <c r="J153" s="124"/>
      <c r="K153" s="272"/>
      <c r="L153" s="294"/>
      <c r="M153" s="125"/>
      <c r="N153" s="272"/>
      <c r="O153" s="317">
        <f t="shared" si="15"/>
        <v>0</v>
      </c>
      <c r="P153" s="321">
        <f t="shared" si="16"/>
        <v>0</v>
      </c>
      <c r="Q153" s="291">
        <f t="shared" si="17"/>
        <v>0</v>
      </c>
      <c r="R153" s="125"/>
      <c r="S153" s="286">
        <f t="shared" si="18"/>
        <v>0</v>
      </c>
      <c r="U153" s="299">
        <f t="shared" si="21"/>
        <v>0</v>
      </c>
      <c r="V153" s="299">
        <f t="shared" si="21"/>
        <v>0</v>
      </c>
      <c r="W153" s="299">
        <f t="shared" si="21"/>
        <v>0</v>
      </c>
      <c r="X153" s="299">
        <f t="shared" si="20"/>
        <v>0</v>
      </c>
    </row>
    <row r="154" spans="1:24" x14ac:dyDescent="0.25">
      <c r="A154" s="88">
        <v>150</v>
      </c>
      <c r="B154" s="12"/>
      <c r="C154" s="12"/>
      <c r="D154" s="330"/>
      <c r="E154" s="339"/>
      <c r="F154" s="272"/>
      <c r="G154" s="294"/>
      <c r="H154" s="294"/>
      <c r="I154" s="338">
        <f t="shared" si="19"/>
        <v>0</v>
      </c>
      <c r="J154" s="124"/>
      <c r="K154" s="272"/>
      <c r="L154" s="294"/>
      <c r="M154" s="125"/>
      <c r="N154" s="272"/>
      <c r="O154" s="317">
        <f t="shared" si="15"/>
        <v>0</v>
      </c>
      <c r="P154" s="321">
        <f t="shared" si="16"/>
        <v>0</v>
      </c>
      <c r="Q154" s="291">
        <f t="shared" si="17"/>
        <v>0</v>
      </c>
      <c r="R154" s="125"/>
      <c r="S154" s="286">
        <f t="shared" si="18"/>
        <v>0</v>
      </c>
      <c r="U154" s="299">
        <f t="shared" si="21"/>
        <v>0</v>
      </c>
      <c r="V154" s="299">
        <f t="shared" si="21"/>
        <v>0</v>
      </c>
      <c r="W154" s="299">
        <f t="shared" si="21"/>
        <v>0</v>
      </c>
      <c r="X154" s="299">
        <f t="shared" si="20"/>
        <v>0</v>
      </c>
    </row>
    <row r="155" spans="1:24" x14ac:dyDescent="0.25">
      <c r="A155" s="88">
        <v>151</v>
      </c>
      <c r="B155" s="12"/>
      <c r="C155" s="12"/>
      <c r="D155" s="330"/>
      <c r="E155" s="339"/>
      <c r="F155" s="272"/>
      <c r="G155" s="294"/>
      <c r="H155" s="294"/>
      <c r="I155" s="338">
        <f t="shared" si="19"/>
        <v>0</v>
      </c>
      <c r="J155" s="124"/>
      <c r="K155" s="272"/>
      <c r="L155" s="294"/>
      <c r="M155" s="125"/>
      <c r="N155" s="272"/>
      <c r="O155" s="317">
        <f t="shared" si="15"/>
        <v>0</v>
      </c>
      <c r="P155" s="321">
        <f t="shared" si="16"/>
        <v>0</v>
      </c>
      <c r="Q155" s="291">
        <f t="shared" si="17"/>
        <v>0</v>
      </c>
      <c r="R155" s="125"/>
      <c r="S155" s="286">
        <f t="shared" si="18"/>
        <v>0</v>
      </c>
      <c r="U155" s="299">
        <f t="shared" si="21"/>
        <v>0</v>
      </c>
      <c r="V155" s="299">
        <f t="shared" si="21"/>
        <v>0</v>
      </c>
      <c r="W155" s="299">
        <f t="shared" si="21"/>
        <v>0</v>
      </c>
      <c r="X155" s="299">
        <f t="shared" si="20"/>
        <v>0</v>
      </c>
    </row>
    <row r="156" spans="1:24" x14ac:dyDescent="0.25">
      <c r="A156" s="88">
        <v>152</v>
      </c>
      <c r="B156" s="12"/>
      <c r="C156" s="12"/>
      <c r="D156" s="330"/>
      <c r="E156" s="339"/>
      <c r="F156" s="272"/>
      <c r="G156" s="294"/>
      <c r="H156" s="294"/>
      <c r="I156" s="338">
        <f t="shared" si="19"/>
        <v>0</v>
      </c>
      <c r="J156" s="124"/>
      <c r="K156" s="272"/>
      <c r="L156" s="294"/>
      <c r="M156" s="125"/>
      <c r="N156" s="272"/>
      <c r="O156" s="317">
        <f t="shared" si="15"/>
        <v>0</v>
      </c>
      <c r="P156" s="321">
        <f t="shared" si="16"/>
        <v>0</v>
      </c>
      <c r="Q156" s="291">
        <f t="shared" si="17"/>
        <v>0</v>
      </c>
      <c r="R156" s="125"/>
      <c r="S156" s="286">
        <f t="shared" si="18"/>
        <v>0</v>
      </c>
      <c r="U156" s="299">
        <f t="shared" si="21"/>
        <v>0</v>
      </c>
      <c r="V156" s="299">
        <f t="shared" si="21"/>
        <v>0</v>
      </c>
      <c r="W156" s="299">
        <f t="shared" si="21"/>
        <v>0</v>
      </c>
      <c r="X156" s="299">
        <f t="shared" si="20"/>
        <v>0</v>
      </c>
    </row>
    <row r="157" spans="1:24" x14ac:dyDescent="0.25">
      <c r="A157" s="88">
        <v>153</v>
      </c>
      <c r="B157" s="12"/>
      <c r="C157" s="12"/>
      <c r="D157" s="330"/>
      <c r="E157" s="339"/>
      <c r="F157" s="272"/>
      <c r="G157" s="294"/>
      <c r="H157" s="294"/>
      <c r="I157" s="338">
        <f t="shared" si="19"/>
        <v>0</v>
      </c>
      <c r="J157" s="124"/>
      <c r="K157" s="272"/>
      <c r="L157" s="294"/>
      <c r="M157" s="125"/>
      <c r="N157" s="272"/>
      <c r="O157" s="317">
        <f t="shared" si="15"/>
        <v>0</v>
      </c>
      <c r="P157" s="321">
        <f t="shared" si="16"/>
        <v>0</v>
      </c>
      <c r="Q157" s="291">
        <f t="shared" si="17"/>
        <v>0</v>
      </c>
      <c r="R157" s="125"/>
      <c r="S157" s="286">
        <f t="shared" si="18"/>
        <v>0</v>
      </c>
      <c r="U157" s="299">
        <f t="shared" si="21"/>
        <v>0</v>
      </c>
      <c r="V157" s="299">
        <f t="shared" si="21"/>
        <v>0</v>
      </c>
      <c r="W157" s="299">
        <f t="shared" si="21"/>
        <v>0</v>
      </c>
      <c r="X157" s="299">
        <f t="shared" si="20"/>
        <v>0</v>
      </c>
    </row>
    <row r="158" spans="1:24" x14ac:dyDescent="0.25">
      <c r="A158" s="88">
        <v>154</v>
      </c>
      <c r="B158" s="12"/>
      <c r="C158" s="12"/>
      <c r="D158" s="330"/>
      <c r="E158" s="339"/>
      <c r="F158" s="272"/>
      <c r="G158" s="294"/>
      <c r="H158" s="294"/>
      <c r="I158" s="338">
        <f t="shared" si="19"/>
        <v>0</v>
      </c>
      <c r="J158" s="124"/>
      <c r="K158" s="272"/>
      <c r="L158" s="294"/>
      <c r="M158" s="125"/>
      <c r="N158" s="272"/>
      <c r="O158" s="317">
        <f t="shared" si="15"/>
        <v>0</v>
      </c>
      <c r="P158" s="321">
        <f t="shared" si="16"/>
        <v>0</v>
      </c>
      <c r="Q158" s="291">
        <f t="shared" si="17"/>
        <v>0</v>
      </c>
      <c r="R158" s="125"/>
      <c r="S158" s="286">
        <f t="shared" si="18"/>
        <v>0</v>
      </c>
      <c r="U158" s="299">
        <f t="shared" si="21"/>
        <v>0</v>
      </c>
      <c r="V158" s="299">
        <f t="shared" si="21"/>
        <v>0</v>
      </c>
      <c r="W158" s="299">
        <f t="shared" si="21"/>
        <v>0</v>
      </c>
      <c r="X158" s="299">
        <f t="shared" si="20"/>
        <v>0</v>
      </c>
    </row>
    <row r="159" spans="1:24" x14ac:dyDescent="0.25">
      <c r="A159" s="88">
        <v>155</v>
      </c>
      <c r="B159" s="12"/>
      <c r="C159" s="12"/>
      <c r="D159" s="330"/>
      <c r="E159" s="339"/>
      <c r="F159" s="272"/>
      <c r="G159" s="294"/>
      <c r="H159" s="294"/>
      <c r="I159" s="338">
        <f t="shared" si="19"/>
        <v>0</v>
      </c>
      <c r="J159" s="124"/>
      <c r="K159" s="272"/>
      <c r="L159" s="294"/>
      <c r="M159" s="125"/>
      <c r="N159" s="272"/>
      <c r="O159" s="317">
        <f t="shared" si="15"/>
        <v>0</v>
      </c>
      <c r="P159" s="321">
        <f t="shared" si="16"/>
        <v>0</v>
      </c>
      <c r="Q159" s="291">
        <f t="shared" si="17"/>
        <v>0</v>
      </c>
      <c r="R159" s="125"/>
      <c r="S159" s="286">
        <f t="shared" si="18"/>
        <v>0</v>
      </c>
      <c r="U159" s="299">
        <f t="shared" si="21"/>
        <v>0</v>
      </c>
      <c r="V159" s="299">
        <f t="shared" si="21"/>
        <v>0</v>
      </c>
      <c r="W159" s="299">
        <f t="shared" si="21"/>
        <v>0</v>
      </c>
      <c r="X159" s="299">
        <f t="shared" si="20"/>
        <v>0</v>
      </c>
    </row>
    <row r="160" spans="1:24" x14ac:dyDescent="0.25">
      <c r="A160" s="88">
        <v>156</v>
      </c>
      <c r="B160" s="12"/>
      <c r="C160" s="12"/>
      <c r="D160" s="330"/>
      <c r="E160" s="339"/>
      <c r="F160" s="272"/>
      <c r="G160" s="294"/>
      <c r="H160" s="294"/>
      <c r="I160" s="338">
        <f t="shared" si="19"/>
        <v>0</v>
      </c>
      <c r="J160" s="124"/>
      <c r="K160" s="272"/>
      <c r="L160" s="294"/>
      <c r="M160" s="125"/>
      <c r="N160" s="272"/>
      <c r="O160" s="317">
        <f t="shared" si="15"/>
        <v>0</v>
      </c>
      <c r="P160" s="321">
        <f t="shared" si="16"/>
        <v>0</v>
      </c>
      <c r="Q160" s="291">
        <f t="shared" si="17"/>
        <v>0</v>
      </c>
      <c r="R160" s="125"/>
      <c r="S160" s="286">
        <f t="shared" si="18"/>
        <v>0</v>
      </c>
      <c r="U160" s="299">
        <f t="shared" si="21"/>
        <v>0</v>
      </c>
      <c r="V160" s="299">
        <f t="shared" si="21"/>
        <v>0</v>
      </c>
      <c r="W160" s="299">
        <f t="shared" si="21"/>
        <v>0</v>
      </c>
      <c r="X160" s="299">
        <f t="shared" si="20"/>
        <v>0</v>
      </c>
    </row>
    <row r="161" spans="1:24" x14ac:dyDescent="0.25">
      <c r="A161" s="88">
        <v>157</v>
      </c>
      <c r="B161" s="12"/>
      <c r="C161" s="12"/>
      <c r="D161" s="330"/>
      <c r="E161" s="339"/>
      <c r="F161" s="272"/>
      <c r="G161" s="294"/>
      <c r="H161" s="294"/>
      <c r="I161" s="338">
        <f t="shared" si="19"/>
        <v>0</v>
      </c>
      <c r="J161" s="124"/>
      <c r="K161" s="272"/>
      <c r="L161" s="294"/>
      <c r="M161" s="125"/>
      <c r="N161" s="272"/>
      <c r="O161" s="317">
        <f t="shared" si="15"/>
        <v>0</v>
      </c>
      <c r="P161" s="321">
        <f t="shared" si="16"/>
        <v>0</v>
      </c>
      <c r="Q161" s="291">
        <f t="shared" si="17"/>
        <v>0</v>
      </c>
      <c r="R161" s="125"/>
      <c r="S161" s="286">
        <f t="shared" si="18"/>
        <v>0</v>
      </c>
      <c r="U161" s="299">
        <f t="shared" si="21"/>
        <v>0</v>
      </c>
      <c r="V161" s="299">
        <f t="shared" si="21"/>
        <v>0</v>
      </c>
      <c r="W161" s="299">
        <f t="shared" si="21"/>
        <v>0</v>
      </c>
      <c r="X161" s="299">
        <f t="shared" si="20"/>
        <v>0</v>
      </c>
    </row>
    <row r="162" spans="1:24" x14ac:dyDescent="0.25">
      <c r="A162" s="88">
        <v>158</v>
      </c>
      <c r="B162" s="12"/>
      <c r="C162" s="12"/>
      <c r="D162" s="330"/>
      <c r="E162" s="339"/>
      <c r="F162" s="272"/>
      <c r="G162" s="294"/>
      <c r="H162" s="294"/>
      <c r="I162" s="338">
        <f t="shared" si="19"/>
        <v>0</v>
      </c>
      <c r="J162" s="124"/>
      <c r="K162" s="272"/>
      <c r="L162" s="294"/>
      <c r="M162" s="125"/>
      <c r="N162" s="272"/>
      <c r="O162" s="317">
        <f t="shared" si="15"/>
        <v>0</v>
      </c>
      <c r="P162" s="321">
        <f t="shared" si="16"/>
        <v>0</v>
      </c>
      <c r="Q162" s="291">
        <f t="shared" si="17"/>
        <v>0</v>
      </c>
      <c r="R162" s="125"/>
      <c r="S162" s="286">
        <f t="shared" si="18"/>
        <v>0</v>
      </c>
      <c r="U162" s="299">
        <f t="shared" si="21"/>
        <v>0</v>
      </c>
      <c r="V162" s="299">
        <f t="shared" si="21"/>
        <v>0</v>
      </c>
      <c r="W162" s="299">
        <f t="shared" si="21"/>
        <v>0</v>
      </c>
      <c r="X162" s="299">
        <f t="shared" si="20"/>
        <v>0</v>
      </c>
    </row>
    <row r="163" spans="1:24" x14ac:dyDescent="0.25">
      <c r="A163" s="88">
        <v>159</v>
      </c>
      <c r="B163" s="12"/>
      <c r="C163" s="12"/>
      <c r="D163" s="330"/>
      <c r="E163" s="339"/>
      <c r="F163" s="272"/>
      <c r="G163" s="294"/>
      <c r="H163" s="294"/>
      <c r="I163" s="338">
        <f t="shared" si="19"/>
        <v>0</v>
      </c>
      <c r="J163" s="124"/>
      <c r="K163" s="272"/>
      <c r="L163" s="294"/>
      <c r="M163" s="125"/>
      <c r="N163" s="272"/>
      <c r="O163" s="317">
        <f t="shared" si="15"/>
        <v>0</v>
      </c>
      <c r="P163" s="321">
        <f t="shared" si="16"/>
        <v>0</v>
      </c>
      <c r="Q163" s="291">
        <f t="shared" si="17"/>
        <v>0</v>
      </c>
      <c r="R163" s="125"/>
      <c r="S163" s="286">
        <f t="shared" si="18"/>
        <v>0</v>
      </c>
      <c r="U163" s="299">
        <f t="shared" si="21"/>
        <v>0</v>
      </c>
      <c r="V163" s="299">
        <f t="shared" si="21"/>
        <v>0</v>
      </c>
      <c r="W163" s="299">
        <f t="shared" si="21"/>
        <v>0</v>
      </c>
      <c r="X163" s="299">
        <f t="shared" si="20"/>
        <v>0</v>
      </c>
    </row>
    <row r="164" spans="1:24" x14ac:dyDescent="0.25">
      <c r="A164" s="88">
        <v>160</v>
      </c>
      <c r="B164" s="12"/>
      <c r="C164" s="12"/>
      <c r="D164" s="330"/>
      <c r="E164" s="339"/>
      <c r="F164" s="272"/>
      <c r="G164" s="294"/>
      <c r="H164" s="294"/>
      <c r="I164" s="338">
        <f t="shared" si="19"/>
        <v>0</v>
      </c>
      <c r="J164" s="124"/>
      <c r="K164" s="272"/>
      <c r="L164" s="294"/>
      <c r="M164" s="125"/>
      <c r="N164" s="272"/>
      <c r="O164" s="317">
        <f t="shared" si="15"/>
        <v>0</v>
      </c>
      <c r="P164" s="321">
        <f t="shared" si="16"/>
        <v>0</v>
      </c>
      <c r="Q164" s="291">
        <f t="shared" si="17"/>
        <v>0</v>
      </c>
      <c r="R164" s="125"/>
      <c r="S164" s="286">
        <f t="shared" si="18"/>
        <v>0</v>
      </c>
      <c r="U164" s="299">
        <f t="shared" si="21"/>
        <v>0</v>
      </c>
      <c r="V164" s="299">
        <f t="shared" si="21"/>
        <v>0</v>
      </c>
      <c r="W164" s="299">
        <f t="shared" si="21"/>
        <v>0</v>
      </c>
      <c r="X164" s="299">
        <f t="shared" si="20"/>
        <v>0</v>
      </c>
    </row>
    <row r="165" spans="1:24" x14ac:dyDescent="0.25">
      <c r="A165" s="88">
        <v>161</v>
      </c>
      <c r="B165" s="12"/>
      <c r="C165" s="12"/>
      <c r="D165" s="330"/>
      <c r="E165" s="339"/>
      <c r="F165" s="272"/>
      <c r="G165" s="294"/>
      <c r="H165" s="294"/>
      <c r="I165" s="338">
        <f t="shared" si="19"/>
        <v>0</v>
      </c>
      <c r="J165" s="124"/>
      <c r="K165" s="272"/>
      <c r="L165" s="294"/>
      <c r="M165" s="125"/>
      <c r="N165" s="272"/>
      <c r="O165" s="317">
        <f t="shared" si="15"/>
        <v>0</v>
      </c>
      <c r="P165" s="321">
        <f t="shared" si="16"/>
        <v>0</v>
      </c>
      <c r="Q165" s="291">
        <f t="shared" si="17"/>
        <v>0</v>
      </c>
      <c r="R165" s="125"/>
      <c r="S165" s="286">
        <f t="shared" si="18"/>
        <v>0</v>
      </c>
      <c r="U165" s="299">
        <f t="shared" si="21"/>
        <v>0</v>
      </c>
      <c r="V165" s="299">
        <f t="shared" si="21"/>
        <v>0</v>
      </c>
      <c r="W165" s="299">
        <f t="shared" si="21"/>
        <v>0</v>
      </c>
      <c r="X165" s="299">
        <f t="shared" si="20"/>
        <v>0</v>
      </c>
    </row>
    <row r="166" spans="1:24" x14ac:dyDescent="0.25">
      <c r="A166" s="88">
        <v>162</v>
      </c>
      <c r="B166" s="12"/>
      <c r="C166" s="12"/>
      <c r="D166" s="330"/>
      <c r="E166" s="339"/>
      <c r="F166" s="272"/>
      <c r="G166" s="294"/>
      <c r="H166" s="294"/>
      <c r="I166" s="338">
        <f t="shared" si="19"/>
        <v>0</v>
      </c>
      <c r="J166" s="124"/>
      <c r="K166" s="272"/>
      <c r="L166" s="294"/>
      <c r="M166" s="125"/>
      <c r="N166" s="272"/>
      <c r="O166" s="317">
        <f t="shared" si="15"/>
        <v>0</v>
      </c>
      <c r="P166" s="321">
        <f t="shared" si="16"/>
        <v>0</v>
      </c>
      <c r="Q166" s="291">
        <f t="shared" si="17"/>
        <v>0</v>
      </c>
      <c r="R166" s="125"/>
      <c r="S166" s="286">
        <f t="shared" si="18"/>
        <v>0</v>
      </c>
      <c r="U166" s="299">
        <f t="shared" si="21"/>
        <v>0</v>
      </c>
      <c r="V166" s="299">
        <f t="shared" si="21"/>
        <v>0</v>
      </c>
      <c r="W166" s="299">
        <f t="shared" si="21"/>
        <v>0</v>
      </c>
      <c r="X166" s="299">
        <f t="shared" si="20"/>
        <v>0</v>
      </c>
    </row>
    <row r="167" spans="1:24" x14ac:dyDescent="0.25">
      <c r="A167" s="88">
        <v>163</v>
      </c>
      <c r="B167" s="12"/>
      <c r="C167" s="12"/>
      <c r="D167" s="330"/>
      <c r="E167" s="339"/>
      <c r="F167" s="272"/>
      <c r="G167" s="294"/>
      <c r="H167" s="294"/>
      <c r="I167" s="338">
        <f t="shared" si="19"/>
        <v>0</v>
      </c>
      <c r="J167" s="124"/>
      <c r="K167" s="272"/>
      <c r="L167" s="294"/>
      <c r="M167" s="125"/>
      <c r="N167" s="272"/>
      <c r="O167" s="317">
        <f t="shared" si="15"/>
        <v>0</v>
      </c>
      <c r="P167" s="321">
        <f t="shared" si="16"/>
        <v>0</v>
      </c>
      <c r="Q167" s="291">
        <f t="shared" si="17"/>
        <v>0</v>
      </c>
      <c r="R167" s="125"/>
      <c r="S167" s="286">
        <f t="shared" si="18"/>
        <v>0</v>
      </c>
      <c r="U167" s="299">
        <f t="shared" si="21"/>
        <v>0</v>
      </c>
      <c r="V167" s="299">
        <f t="shared" si="21"/>
        <v>0</v>
      </c>
      <c r="W167" s="299">
        <f t="shared" si="21"/>
        <v>0</v>
      </c>
      <c r="X167" s="299">
        <f t="shared" si="20"/>
        <v>0</v>
      </c>
    </row>
    <row r="168" spans="1:24" x14ac:dyDescent="0.25">
      <c r="A168" s="88">
        <v>164</v>
      </c>
      <c r="B168" s="12"/>
      <c r="C168" s="12"/>
      <c r="D168" s="330"/>
      <c r="E168" s="339"/>
      <c r="F168" s="272"/>
      <c r="G168" s="294"/>
      <c r="H168" s="294"/>
      <c r="I168" s="338">
        <f t="shared" si="19"/>
        <v>0</v>
      </c>
      <c r="J168" s="124"/>
      <c r="K168" s="272"/>
      <c r="L168" s="294"/>
      <c r="M168" s="125"/>
      <c r="N168" s="272"/>
      <c r="O168" s="317">
        <f t="shared" si="15"/>
        <v>0</v>
      </c>
      <c r="P168" s="321">
        <f t="shared" si="16"/>
        <v>0</v>
      </c>
      <c r="Q168" s="291">
        <f t="shared" si="17"/>
        <v>0</v>
      </c>
      <c r="R168" s="125"/>
      <c r="S168" s="286">
        <f t="shared" si="18"/>
        <v>0</v>
      </c>
      <c r="U168" s="299">
        <f t="shared" si="21"/>
        <v>0</v>
      </c>
      <c r="V168" s="299">
        <f t="shared" si="21"/>
        <v>0</v>
      </c>
      <c r="W168" s="299">
        <f t="shared" si="21"/>
        <v>0</v>
      </c>
      <c r="X168" s="299">
        <f t="shared" si="20"/>
        <v>0</v>
      </c>
    </row>
    <row r="169" spans="1:24" x14ac:dyDescent="0.25">
      <c r="A169" s="88">
        <v>165</v>
      </c>
      <c r="B169" s="12"/>
      <c r="C169" s="12"/>
      <c r="D169" s="330"/>
      <c r="E169" s="339"/>
      <c r="F169" s="272"/>
      <c r="G169" s="294"/>
      <c r="H169" s="294"/>
      <c r="I169" s="338">
        <f t="shared" si="19"/>
        <v>0</v>
      </c>
      <c r="J169" s="124"/>
      <c r="K169" s="272"/>
      <c r="L169" s="294"/>
      <c r="M169" s="125"/>
      <c r="N169" s="272"/>
      <c r="O169" s="317">
        <f t="shared" si="15"/>
        <v>0</v>
      </c>
      <c r="P169" s="321">
        <f t="shared" si="16"/>
        <v>0</v>
      </c>
      <c r="Q169" s="291">
        <f t="shared" si="17"/>
        <v>0</v>
      </c>
      <c r="R169" s="125"/>
      <c r="S169" s="286">
        <f t="shared" si="18"/>
        <v>0</v>
      </c>
      <c r="U169" s="299">
        <f t="shared" si="21"/>
        <v>0</v>
      </c>
      <c r="V169" s="299">
        <f t="shared" si="21"/>
        <v>0</v>
      </c>
      <c r="W169" s="299">
        <f t="shared" si="21"/>
        <v>0</v>
      </c>
      <c r="X169" s="299">
        <f t="shared" si="20"/>
        <v>0</v>
      </c>
    </row>
    <row r="170" spans="1:24" x14ac:dyDescent="0.25">
      <c r="A170" s="88">
        <v>166</v>
      </c>
      <c r="B170" s="12"/>
      <c r="C170" s="12"/>
      <c r="D170" s="330"/>
      <c r="E170" s="339"/>
      <c r="F170" s="272"/>
      <c r="G170" s="294"/>
      <c r="H170" s="294"/>
      <c r="I170" s="338">
        <f t="shared" si="19"/>
        <v>0</v>
      </c>
      <c r="J170" s="124"/>
      <c r="K170" s="272"/>
      <c r="L170" s="294"/>
      <c r="M170" s="125"/>
      <c r="N170" s="272"/>
      <c r="O170" s="317">
        <f t="shared" si="15"/>
        <v>0</v>
      </c>
      <c r="P170" s="321">
        <f t="shared" si="16"/>
        <v>0</v>
      </c>
      <c r="Q170" s="291">
        <f t="shared" si="17"/>
        <v>0</v>
      </c>
      <c r="R170" s="125"/>
      <c r="S170" s="286">
        <f t="shared" si="18"/>
        <v>0</v>
      </c>
      <c r="U170" s="299">
        <f t="shared" si="21"/>
        <v>0</v>
      </c>
      <c r="V170" s="299">
        <f t="shared" si="21"/>
        <v>0</v>
      </c>
      <c r="W170" s="299">
        <f t="shared" si="21"/>
        <v>0</v>
      </c>
      <c r="X170" s="299">
        <f t="shared" si="20"/>
        <v>0</v>
      </c>
    </row>
    <row r="171" spans="1:24" x14ac:dyDescent="0.25">
      <c r="A171" s="88">
        <v>167</v>
      </c>
      <c r="B171" s="12"/>
      <c r="C171" s="12"/>
      <c r="D171" s="330"/>
      <c r="E171" s="339"/>
      <c r="F171" s="272"/>
      <c r="G171" s="294"/>
      <c r="H171" s="294"/>
      <c r="I171" s="338">
        <f t="shared" si="19"/>
        <v>0</v>
      </c>
      <c r="J171" s="124"/>
      <c r="K171" s="272"/>
      <c r="L171" s="294"/>
      <c r="M171" s="125"/>
      <c r="N171" s="272"/>
      <c r="O171" s="317">
        <f t="shared" si="15"/>
        <v>0</v>
      </c>
      <c r="P171" s="321">
        <f t="shared" si="16"/>
        <v>0</v>
      </c>
      <c r="Q171" s="291">
        <f t="shared" si="17"/>
        <v>0</v>
      </c>
      <c r="R171" s="125"/>
      <c r="S171" s="286">
        <f t="shared" si="18"/>
        <v>0</v>
      </c>
      <c r="U171" s="299">
        <f t="shared" si="21"/>
        <v>0</v>
      </c>
      <c r="V171" s="299">
        <f t="shared" si="21"/>
        <v>0</v>
      </c>
      <c r="W171" s="299">
        <f t="shared" si="21"/>
        <v>0</v>
      </c>
      <c r="X171" s="299">
        <f t="shared" si="20"/>
        <v>0</v>
      </c>
    </row>
    <row r="172" spans="1:24" x14ac:dyDescent="0.25">
      <c r="A172" s="88">
        <v>168</v>
      </c>
      <c r="B172" s="12"/>
      <c r="C172" s="12"/>
      <c r="D172" s="330"/>
      <c r="E172" s="339"/>
      <c r="F172" s="272"/>
      <c r="G172" s="294"/>
      <c r="H172" s="294"/>
      <c r="I172" s="338">
        <f t="shared" si="19"/>
        <v>0</v>
      </c>
      <c r="J172" s="124"/>
      <c r="K172" s="272"/>
      <c r="L172" s="294"/>
      <c r="M172" s="125"/>
      <c r="N172" s="272"/>
      <c r="O172" s="317">
        <f t="shared" si="15"/>
        <v>0</v>
      </c>
      <c r="P172" s="321">
        <f t="shared" si="16"/>
        <v>0</v>
      </c>
      <c r="Q172" s="291">
        <f t="shared" si="17"/>
        <v>0</v>
      </c>
      <c r="R172" s="125"/>
      <c r="S172" s="286">
        <f t="shared" si="18"/>
        <v>0</v>
      </c>
      <c r="U172" s="299">
        <f t="shared" si="21"/>
        <v>0</v>
      </c>
      <c r="V172" s="299">
        <f t="shared" si="21"/>
        <v>0</v>
      </c>
      <c r="W172" s="299">
        <f t="shared" si="21"/>
        <v>0</v>
      </c>
      <c r="X172" s="299">
        <f t="shared" si="20"/>
        <v>0</v>
      </c>
    </row>
    <row r="173" spans="1:24" x14ac:dyDescent="0.25">
      <c r="A173" s="88">
        <v>169</v>
      </c>
      <c r="B173" s="12"/>
      <c r="C173" s="12"/>
      <c r="D173" s="330"/>
      <c r="E173" s="339"/>
      <c r="F173" s="272"/>
      <c r="G173" s="294"/>
      <c r="H173" s="294"/>
      <c r="I173" s="338">
        <f t="shared" si="19"/>
        <v>0</v>
      </c>
      <c r="J173" s="124"/>
      <c r="K173" s="272"/>
      <c r="L173" s="294"/>
      <c r="M173" s="125"/>
      <c r="N173" s="272"/>
      <c r="O173" s="317">
        <f t="shared" si="15"/>
        <v>0</v>
      </c>
      <c r="P173" s="321">
        <f t="shared" si="16"/>
        <v>0</v>
      </c>
      <c r="Q173" s="291">
        <f t="shared" si="17"/>
        <v>0</v>
      </c>
      <c r="R173" s="125"/>
      <c r="S173" s="286">
        <f t="shared" si="18"/>
        <v>0</v>
      </c>
      <c r="U173" s="299">
        <f t="shared" si="21"/>
        <v>0</v>
      </c>
      <c r="V173" s="299">
        <f t="shared" si="21"/>
        <v>0</v>
      </c>
      <c r="W173" s="299">
        <f t="shared" si="21"/>
        <v>0</v>
      </c>
      <c r="X173" s="299">
        <f t="shared" si="20"/>
        <v>0</v>
      </c>
    </row>
    <row r="174" spans="1:24" x14ac:dyDescent="0.25">
      <c r="A174" s="88">
        <v>170</v>
      </c>
      <c r="B174" s="12"/>
      <c r="C174" s="12"/>
      <c r="D174" s="330"/>
      <c r="E174" s="339"/>
      <c r="F174" s="272"/>
      <c r="G174" s="294"/>
      <c r="H174" s="294"/>
      <c r="I174" s="338">
        <f t="shared" si="19"/>
        <v>0</v>
      </c>
      <c r="J174" s="124"/>
      <c r="K174" s="272"/>
      <c r="L174" s="294"/>
      <c r="M174" s="125"/>
      <c r="N174" s="272"/>
      <c r="O174" s="317">
        <f t="shared" si="15"/>
        <v>0</v>
      </c>
      <c r="P174" s="321">
        <f t="shared" si="16"/>
        <v>0</v>
      </c>
      <c r="Q174" s="291">
        <f t="shared" si="17"/>
        <v>0</v>
      </c>
      <c r="R174" s="125"/>
      <c r="S174" s="286">
        <f t="shared" si="18"/>
        <v>0</v>
      </c>
      <c r="U174" s="299">
        <f t="shared" si="21"/>
        <v>0</v>
      </c>
      <c r="V174" s="299">
        <f t="shared" si="21"/>
        <v>0</v>
      </c>
      <c r="W174" s="299">
        <f t="shared" si="21"/>
        <v>0</v>
      </c>
      <c r="X174" s="299">
        <f t="shared" si="20"/>
        <v>0</v>
      </c>
    </row>
    <row r="175" spans="1:24" x14ac:dyDescent="0.25">
      <c r="A175" s="88">
        <v>171</v>
      </c>
      <c r="B175" s="12"/>
      <c r="C175" s="12"/>
      <c r="D175" s="330"/>
      <c r="E175" s="339"/>
      <c r="F175" s="272"/>
      <c r="G175" s="294"/>
      <c r="H175" s="294"/>
      <c r="I175" s="338">
        <f t="shared" si="19"/>
        <v>0</v>
      </c>
      <c r="J175" s="124"/>
      <c r="K175" s="272"/>
      <c r="L175" s="294"/>
      <c r="M175" s="125"/>
      <c r="N175" s="272"/>
      <c r="O175" s="317">
        <f t="shared" si="15"/>
        <v>0</v>
      </c>
      <c r="P175" s="321">
        <f t="shared" si="16"/>
        <v>0</v>
      </c>
      <c r="Q175" s="291">
        <f t="shared" si="17"/>
        <v>0</v>
      </c>
      <c r="R175" s="125"/>
      <c r="S175" s="286">
        <f t="shared" si="18"/>
        <v>0</v>
      </c>
      <c r="U175" s="299">
        <f t="shared" si="21"/>
        <v>0</v>
      </c>
      <c r="V175" s="299">
        <f t="shared" si="21"/>
        <v>0</v>
      </c>
      <c r="W175" s="299">
        <f t="shared" si="21"/>
        <v>0</v>
      </c>
      <c r="X175" s="299">
        <f t="shared" si="20"/>
        <v>0</v>
      </c>
    </row>
    <row r="176" spans="1:24" x14ac:dyDescent="0.25">
      <c r="A176" s="88">
        <v>172</v>
      </c>
      <c r="B176" s="12"/>
      <c r="C176" s="12"/>
      <c r="D176" s="330"/>
      <c r="E176" s="339"/>
      <c r="F176" s="272"/>
      <c r="G176" s="294"/>
      <c r="H176" s="294"/>
      <c r="I176" s="338">
        <f t="shared" si="19"/>
        <v>0</v>
      </c>
      <c r="J176" s="124"/>
      <c r="K176" s="272"/>
      <c r="L176" s="294"/>
      <c r="M176" s="125"/>
      <c r="N176" s="272"/>
      <c r="O176" s="317">
        <f t="shared" si="15"/>
        <v>0</v>
      </c>
      <c r="P176" s="321">
        <f t="shared" si="16"/>
        <v>0</v>
      </c>
      <c r="Q176" s="291">
        <f t="shared" si="17"/>
        <v>0</v>
      </c>
      <c r="R176" s="125"/>
      <c r="S176" s="286">
        <f t="shared" si="18"/>
        <v>0</v>
      </c>
      <c r="U176" s="299">
        <f t="shared" si="21"/>
        <v>0</v>
      </c>
      <c r="V176" s="299">
        <f t="shared" si="21"/>
        <v>0</v>
      </c>
      <c r="W176" s="299">
        <f t="shared" si="21"/>
        <v>0</v>
      </c>
      <c r="X176" s="299">
        <f t="shared" si="20"/>
        <v>0</v>
      </c>
    </row>
    <row r="177" spans="1:24" x14ac:dyDescent="0.25">
      <c r="A177" s="88">
        <v>173</v>
      </c>
      <c r="B177" s="12"/>
      <c r="C177" s="12"/>
      <c r="D177" s="330"/>
      <c r="E177" s="339"/>
      <c r="F177" s="272"/>
      <c r="G177" s="294"/>
      <c r="H177" s="294"/>
      <c r="I177" s="338">
        <f t="shared" si="19"/>
        <v>0</v>
      </c>
      <c r="J177" s="124"/>
      <c r="K177" s="272"/>
      <c r="L177" s="294"/>
      <c r="M177" s="125"/>
      <c r="N177" s="272"/>
      <c r="O177" s="317">
        <f t="shared" si="15"/>
        <v>0</v>
      </c>
      <c r="P177" s="321">
        <f t="shared" si="16"/>
        <v>0</v>
      </c>
      <c r="Q177" s="291">
        <f t="shared" si="17"/>
        <v>0</v>
      </c>
      <c r="R177" s="125"/>
      <c r="S177" s="286">
        <f t="shared" si="18"/>
        <v>0</v>
      </c>
      <c r="U177" s="299">
        <f t="shared" si="21"/>
        <v>0</v>
      </c>
      <c r="V177" s="299">
        <f t="shared" si="21"/>
        <v>0</v>
      </c>
      <c r="W177" s="299">
        <f t="shared" si="21"/>
        <v>0</v>
      </c>
      <c r="X177" s="299">
        <f t="shared" si="20"/>
        <v>0</v>
      </c>
    </row>
    <row r="178" spans="1:24" x14ac:dyDescent="0.25">
      <c r="A178" s="88">
        <v>174</v>
      </c>
      <c r="B178" s="12"/>
      <c r="C178" s="12"/>
      <c r="D178" s="330"/>
      <c r="E178" s="339"/>
      <c r="F178" s="272"/>
      <c r="G178" s="294"/>
      <c r="H178" s="294"/>
      <c r="I178" s="338">
        <f t="shared" si="19"/>
        <v>0</v>
      </c>
      <c r="J178" s="124"/>
      <c r="K178" s="272"/>
      <c r="L178" s="294"/>
      <c r="M178" s="125"/>
      <c r="N178" s="272"/>
      <c r="O178" s="317">
        <f t="shared" si="15"/>
        <v>0</v>
      </c>
      <c r="P178" s="321">
        <f t="shared" si="16"/>
        <v>0</v>
      </c>
      <c r="Q178" s="291">
        <f t="shared" si="17"/>
        <v>0</v>
      </c>
      <c r="R178" s="125"/>
      <c r="S178" s="286">
        <f t="shared" si="18"/>
        <v>0</v>
      </c>
      <c r="U178" s="299">
        <f t="shared" si="21"/>
        <v>0</v>
      </c>
      <c r="V178" s="299">
        <f t="shared" si="21"/>
        <v>0</v>
      </c>
      <c r="W178" s="299">
        <f t="shared" si="21"/>
        <v>0</v>
      </c>
      <c r="X178" s="299">
        <f t="shared" si="20"/>
        <v>0</v>
      </c>
    </row>
    <row r="179" spans="1:24" x14ac:dyDescent="0.25">
      <c r="A179" s="88">
        <v>175</v>
      </c>
      <c r="B179" s="12"/>
      <c r="C179" s="12"/>
      <c r="D179" s="330"/>
      <c r="E179" s="339"/>
      <c r="F179" s="272"/>
      <c r="G179" s="294"/>
      <c r="H179" s="294"/>
      <c r="I179" s="338">
        <f t="shared" si="19"/>
        <v>0</v>
      </c>
      <c r="J179" s="124"/>
      <c r="K179" s="272"/>
      <c r="L179" s="294"/>
      <c r="M179" s="125"/>
      <c r="N179" s="272"/>
      <c r="O179" s="317">
        <f t="shared" si="15"/>
        <v>0</v>
      </c>
      <c r="P179" s="321">
        <f t="shared" si="16"/>
        <v>0</v>
      </c>
      <c r="Q179" s="291">
        <f t="shared" si="17"/>
        <v>0</v>
      </c>
      <c r="R179" s="125"/>
      <c r="S179" s="286">
        <f t="shared" si="18"/>
        <v>0</v>
      </c>
      <c r="U179" s="299">
        <f t="shared" si="21"/>
        <v>0</v>
      </c>
      <c r="V179" s="299">
        <f t="shared" si="21"/>
        <v>0</v>
      </c>
      <c r="W179" s="299">
        <f t="shared" si="21"/>
        <v>0</v>
      </c>
      <c r="X179" s="299">
        <f t="shared" si="20"/>
        <v>0</v>
      </c>
    </row>
    <row r="180" spans="1:24" x14ac:dyDescent="0.25">
      <c r="A180" s="88">
        <v>176</v>
      </c>
      <c r="B180" s="12"/>
      <c r="C180" s="12"/>
      <c r="D180" s="330"/>
      <c r="E180" s="339"/>
      <c r="F180" s="272"/>
      <c r="G180" s="294"/>
      <c r="H180" s="294"/>
      <c r="I180" s="338">
        <f t="shared" si="19"/>
        <v>0</v>
      </c>
      <c r="J180" s="124"/>
      <c r="K180" s="272"/>
      <c r="L180" s="294"/>
      <c r="M180" s="125"/>
      <c r="N180" s="272"/>
      <c r="O180" s="317">
        <f t="shared" si="15"/>
        <v>0</v>
      </c>
      <c r="P180" s="321">
        <f t="shared" si="16"/>
        <v>0</v>
      </c>
      <c r="Q180" s="291">
        <f t="shared" si="17"/>
        <v>0</v>
      </c>
      <c r="R180" s="125"/>
      <c r="S180" s="286">
        <f t="shared" si="18"/>
        <v>0</v>
      </c>
      <c r="U180" s="299">
        <f t="shared" si="21"/>
        <v>0</v>
      </c>
      <c r="V180" s="299">
        <f t="shared" si="21"/>
        <v>0</v>
      </c>
      <c r="W180" s="299">
        <f t="shared" si="21"/>
        <v>0</v>
      </c>
      <c r="X180" s="299">
        <f t="shared" si="20"/>
        <v>0</v>
      </c>
    </row>
    <row r="181" spans="1:24" x14ac:dyDescent="0.25">
      <c r="A181" s="88">
        <v>177</v>
      </c>
      <c r="B181" s="12"/>
      <c r="C181" s="12"/>
      <c r="D181" s="330"/>
      <c r="E181" s="339"/>
      <c r="F181" s="272"/>
      <c r="G181" s="294"/>
      <c r="H181" s="294"/>
      <c r="I181" s="338">
        <f t="shared" si="19"/>
        <v>0</v>
      </c>
      <c r="J181" s="124"/>
      <c r="K181" s="272"/>
      <c r="L181" s="294"/>
      <c r="M181" s="125"/>
      <c r="N181" s="272"/>
      <c r="O181" s="317">
        <f t="shared" si="15"/>
        <v>0</v>
      </c>
      <c r="P181" s="321">
        <f t="shared" si="16"/>
        <v>0</v>
      </c>
      <c r="Q181" s="291">
        <f t="shared" si="17"/>
        <v>0</v>
      </c>
      <c r="R181" s="125"/>
      <c r="S181" s="286">
        <f t="shared" si="18"/>
        <v>0</v>
      </c>
      <c r="U181" s="299">
        <f t="shared" si="21"/>
        <v>0</v>
      </c>
      <c r="V181" s="299">
        <f t="shared" si="21"/>
        <v>0</v>
      </c>
      <c r="W181" s="299">
        <f t="shared" si="21"/>
        <v>0</v>
      </c>
      <c r="X181" s="299">
        <f t="shared" si="20"/>
        <v>0</v>
      </c>
    </row>
    <row r="182" spans="1:24" x14ac:dyDescent="0.25">
      <c r="A182" s="88">
        <v>178</v>
      </c>
      <c r="B182" s="12"/>
      <c r="C182" s="12"/>
      <c r="D182" s="330"/>
      <c r="E182" s="339"/>
      <c r="F182" s="272"/>
      <c r="G182" s="294"/>
      <c r="H182" s="294"/>
      <c r="I182" s="338">
        <f t="shared" si="19"/>
        <v>0</v>
      </c>
      <c r="J182" s="124"/>
      <c r="K182" s="272"/>
      <c r="L182" s="294"/>
      <c r="M182" s="125"/>
      <c r="N182" s="272"/>
      <c r="O182" s="317">
        <f t="shared" si="15"/>
        <v>0</v>
      </c>
      <c r="P182" s="321">
        <f t="shared" si="16"/>
        <v>0</v>
      </c>
      <c r="Q182" s="291">
        <f t="shared" si="17"/>
        <v>0</v>
      </c>
      <c r="R182" s="125"/>
      <c r="S182" s="286">
        <f t="shared" si="18"/>
        <v>0</v>
      </c>
      <c r="U182" s="299">
        <f t="shared" si="21"/>
        <v>0</v>
      </c>
      <c r="V182" s="299">
        <f t="shared" si="21"/>
        <v>0</v>
      </c>
      <c r="W182" s="299">
        <f t="shared" si="21"/>
        <v>0</v>
      </c>
      <c r="X182" s="299">
        <f t="shared" si="20"/>
        <v>0</v>
      </c>
    </row>
    <row r="183" spans="1:24" x14ac:dyDescent="0.25">
      <c r="A183" s="88">
        <v>179</v>
      </c>
      <c r="B183" s="12"/>
      <c r="C183" s="12"/>
      <c r="D183" s="330"/>
      <c r="E183" s="339"/>
      <c r="F183" s="272"/>
      <c r="G183" s="294"/>
      <c r="H183" s="294"/>
      <c r="I183" s="338">
        <f t="shared" si="19"/>
        <v>0</v>
      </c>
      <c r="J183" s="124"/>
      <c r="K183" s="272"/>
      <c r="L183" s="294"/>
      <c r="M183" s="125"/>
      <c r="N183" s="272"/>
      <c r="O183" s="317">
        <f t="shared" si="15"/>
        <v>0</v>
      </c>
      <c r="P183" s="321">
        <f t="shared" si="16"/>
        <v>0</v>
      </c>
      <c r="Q183" s="291">
        <f t="shared" si="17"/>
        <v>0</v>
      </c>
      <c r="R183" s="125"/>
      <c r="S183" s="286">
        <f t="shared" si="18"/>
        <v>0</v>
      </c>
      <c r="U183" s="299">
        <f t="shared" si="21"/>
        <v>0</v>
      </c>
      <c r="V183" s="299">
        <f t="shared" si="21"/>
        <v>0</v>
      </c>
      <c r="W183" s="299">
        <f t="shared" si="21"/>
        <v>0</v>
      </c>
      <c r="X183" s="299">
        <f t="shared" si="20"/>
        <v>0</v>
      </c>
    </row>
    <row r="184" spans="1:24" x14ac:dyDescent="0.25">
      <c r="A184" s="88">
        <v>180</v>
      </c>
      <c r="B184" s="12"/>
      <c r="C184" s="12"/>
      <c r="D184" s="330"/>
      <c r="E184" s="339"/>
      <c r="F184" s="272"/>
      <c r="G184" s="294"/>
      <c r="H184" s="294"/>
      <c r="I184" s="338">
        <f t="shared" si="19"/>
        <v>0</v>
      </c>
      <c r="J184" s="124"/>
      <c r="K184" s="272"/>
      <c r="L184" s="294"/>
      <c r="M184" s="125"/>
      <c r="N184" s="272"/>
      <c r="O184" s="317">
        <f t="shared" si="15"/>
        <v>0</v>
      </c>
      <c r="P184" s="321">
        <f t="shared" si="16"/>
        <v>0</v>
      </c>
      <c r="Q184" s="291">
        <f t="shared" si="17"/>
        <v>0</v>
      </c>
      <c r="R184" s="125"/>
      <c r="S184" s="286">
        <f t="shared" si="18"/>
        <v>0</v>
      </c>
      <c r="U184" s="299">
        <f t="shared" si="21"/>
        <v>0</v>
      </c>
      <c r="V184" s="299">
        <f t="shared" si="21"/>
        <v>0</v>
      </c>
      <c r="W184" s="299">
        <f t="shared" si="21"/>
        <v>0</v>
      </c>
      <c r="X184" s="299">
        <f t="shared" si="20"/>
        <v>0</v>
      </c>
    </row>
    <row r="185" spans="1:24" x14ac:dyDescent="0.25">
      <c r="A185" s="88">
        <v>181</v>
      </c>
      <c r="B185" s="12"/>
      <c r="C185" s="12"/>
      <c r="D185" s="330"/>
      <c r="E185" s="339"/>
      <c r="F185" s="272"/>
      <c r="G185" s="294"/>
      <c r="H185" s="294"/>
      <c r="I185" s="338">
        <f t="shared" si="19"/>
        <v>0</v>
      </c>
      <c r="J185" s="124"/>
      <c r="K185" s="272"/>
      <c r="L185" s="294"/>
      <c r="M185" s="125"/>
      <c r="N185" s="272"/>
      <c r="O185" s="317">
        <f t="shared" si="15"/>
        <v>0</v>
      </c>
      <c r="P185" s="321">
        <f t="shared" si="16"/>
        <v>0</v>
      </c>
      <c r="Q185" s="291">
        <f t="shared" si="17"/>
        <v>0</v>
      </c>
      <c r="R185" s="125"/>
      <c r="S185" s="286">
        <f t="shared" si="18"/>
        <v>0</v>
      </c>
      <c r="U185" s="299">
        <f t="shared" si="21"/>
        <v>0</v>
      </c>
      <c r="V185" s="299">
        <f t="shared" si="21"/>
        <v>0</v>
      </c>
      <c r="W185" s="299">
        <f t="shared" si="21"/>
        <v>0</v>
      </c>
      <c r="X185" s="299">
        <f t="shared" si="20"/>
        <v>0</v>
      </c>
    </row>
    <row r="186" spans="1:24" x14ac:dyDescent="0.25">
      <c r="A186" s="88">
        <v>182</v>
      </c>
      <c r="B186" s="12"/>
      <c r="C186" s="12"/>
      <c r="D186" s="330"/>
      <c r="E186" s="339"/>
      <c r="F186" s="272"/>
      <c r="G186" s="294"/>
      <c r="H186" s="294"/>
      <c r="I186" s="338">
        <f t="shared" si="19"/>
        <v>0</v>
      </c>
      <c r="J186" s="124"/>
      <c r="K186" s="272"/>
      <c r="L186" s="294"/>
      <c r="M186" s="125"/>
      <c r="N186" s="272"/>
      <c r="O186" s="317">
        <f t="shared" si="15"/>
        <v>0</v>
      </c>
      <c r="P186" s="321">
        <f t="shared" si="16"/>
        <v>0</v>
      </c>
      <c r="Q186" s="291">
        <f t="shared" si="17"/>
        <v>0</v>
      </c>
      <c r="R186" s="125"/>
      <c r="S186" s="286">
        <f t="shared" si="18"/>
        <v>0</v>
      </c>
      <c r="U186" s="299">
        <f t="shared" si="21"/>
        <v>0</v>
      </c>
      <c r="V186" s="299">
        <f t="shared" si="21"/>
        <v>0</v>
      </c>
      <c r="W186" s="299">
        <f t="shared" si="21"/>
        <v>0</v>
      </c>
      <c r="X186" s="299">
        <f t="shared" si="20"/>
        <v>0</v>
      </c>
    </row>
    <row r="187" spans="1:24" x14ac:dyDescent="0.25">
      <c r="A187" s="88">
        <v>183</v>
      </c>
      <c r="B187" s="12"/>
      <c r="C187" s="12"/>
      <c r="D187" s="330"/>
      <c r="E187" s="339"/>
      <c r="F187" s="272"/>
      <c r="G187" s="294"/>
      <c r="H187" s="294"/>
      <c r="I187" s="338">
        <f t="shared" si="19"/>
        <v>0</v>
      </c>
      <c r="J187" s="124"/>
      <c r="K187" s="272"/>
      <c r="L187" s="294"/>
      <c r="M187" s="125"/>
      <c r="N187" s="272"/>
      <c r="O187" s="317">
        <f t="shared" si="15"/>
        <v>0</v>
      </c>
      <c r="P187" s="321">
        <f t="shared" si="16"/>
        <v>0</v>
      </c>
      <c r="Q187" s="291">
        <f t="shared" si="17"/>
        <v>0</v>
      </c>
      <c r="R187" s="125"/>
      <c r="S187" s="286">
        <f t="shared" si="18"/>
        <v>0</v>
      </c>
      <c r="U187" s="299">
        <f t="shared" si="21"/>
        <v>0</v>
      </c>
      <c r="V187" s="299">
        <f t="shared" si="21"/>
        <v>0</v>
      </c>
      <c r="W187" s="299">
        <f t="shared" si="21"/>
        <v>0</v>
      </c>
      <c r="X187" s="299">
        <f t="shared" si="20"/>
        <v>0</v>
      </c>
    </row>
    <row r="188" spans="1:24" x14ac:dyDescent="0.25">
      <c r="A188" s="88">
        <v>184</v>
      </c>
      <c r="B188" s="12"/>
      <c r="C188" s="12"/>
      <c r="D188" s="330"/>
      <c r="E188" s="339"/>
      <c r="F188" s="272"/>
      <c r="G188" s="294"/>
      <c r="H188" s="294"/>
      <c r="I188" s="338">
        <f t="shared" si="19"/>
        <v>0</v>
      </c>
      <c r="J188" s="124"/>
      <c r="K188" s="272"/>
      <c r="L188" s="294"/>
      <c r="M188" s="125"/>
      <c r="N188" s="272"/>
      <c r="O188" s="317">
        <f t="shared" si="15"/>
        <v>0</v>
      </c>
      <c r="P188" s="321">
        <f t="shared" si="16"/>
        <v>0</v>
      </c>
      <c r="Q188" s="291">
        <f t="shared" si="17"/>
        <v>0</v>
      </c>
      <c r="R188" s="125"/>
      <c r="S188" s="286">
        <f t="shared" si="18"/>
        <v>0</v>
      </c>
      <c r="U188" s="299">
        <f t="shared" si="21"/>
        <v>0</v>
      </c>
      <c r="V188" s="299">
        <f t="shared" si="21"/>
        <v>0</v>
      </c>
      <c r="W188" s="299">
        <f t="shared" si="21"/>
        <v>0</v>
      </c>
      <c r="X188" s="299">
        <f t="shared" si="20"/>
        <v>0</v>
      </c>
    </row>
    <row r="189" spans="1:24" x14ac:dyDescent="0.25">
      <c r="A189" s="88">
        <v>185</v>
      </c>
      <c r="B189" s="12"/>
      <c r="C189" s="12"/>
      <c r="D189" s="330"/>
      <c r="E189" s="339"/>
      <c r="F189" s="272"/>
      <c r="G189" s="294"/>
      <c r="H189" s="294"/>
      <c r="I189" s="338">
        <f t="shared" si="19"/>
        <v>0</v>
      </c>
      <c r="J189" s="124"/>
      <c r="K189" s="272"/>
      <c r="L189" s="294"/>
      <c r="M189" s="125"/>
      <c r="N189" s="272"/>
      <c r="O189" s="317">
        <f t="shared" si="15"/>
        <v>0</v>
      </c>
      <c r="P189" s="321">
        <f t="shared" si="16"/>
        <v>0</v>
      </c>
      <c r="Q189" s="291">
        <f t="shared" si="17"/>
        <v>0</v>
      </c>
      <c r="R189" s="125"/>
      <c r="S189" s="286">
        <f t="shared" si="18"/>
        <v>0</v>
      </c>
      <c r="U189" s="299">
        <f t="shared" si="21"/>
        <v>0</v>
      </c>
      <c r="V189" s="299">
        <f t="shared" si="21"/>
        <v>0</v>
      </c>
      <c r="W189" s="299">
        <f t="shared" si="21"/>
        <v>0</v>
      </c>
      <c r="X189" s="299">
        <f t="shared" si="20"/>
        <v>0</v>
      </c>
    </row>
    <row r="190" spans="1:24" x14ac:dyDescent="0.25">
      <c r="A190" s="88">
        <v>186</v>
      </c>
      <c r="B190" s="12"/>
      <c r="C190" s="12"/>
      <c r="D190" s="330"/>
      <c r="E190" s="339"/>
      <c r="F190" s="272"/>
      <c r="G190" s="294"/>
      <c r="H190" s="294"/>
      <c r="I190" s="338">
        <f t="shared" si="19"/>
        <v>0</v>
      </c>
      <c r="J190" s="124"/>
      <c r="K190" s="272"/>
      <c r="L190" s="294"/>
      <c r="M190" s="125"/>
      <c r="N190" s="272"/>
      <c r="O190" s="317">
        <f t="shared" si="15"/>
        <v>0</v>
      </c>
      <c r="P190" s="321">
        <f t="shared" si="16"/>
        <v>0</v>
      </c>
      <c r="Q190" s="291">
        <f t="shared" si="17"/>
        <v>0</v>
      </c>
      <c r="R190" s="125"/>
      <c r="S190" s="286">
        <f t="shared" si="18"/>
        <v>0</v>
      </c>
      <c r="U190" s="299">
        <f t="shared" si="21"/>
        <v>0</v>
      </c>
      <c r="V190" s="299">
        <f t="shared" si="21"/>
        <v>0</v>
      </c>
      <c r="W190" s="299">
        <f t="shared" si="21"/>
        <v>0</v>
      </c>
      <c r="X190" s="299">
        <f t="shared" si="20"/>
        <v>0</v>
      </c>
    </row>
    <row r="191" spans="1:24" x14ac:dyDescent="0.25">
      <c r="A191" s="88">
        <v>187</v>
      </c>
      <c r="B191" s="12"/>
      <c r="C191" s="12"/>
      <c r="D191" s="330"/>
      <c r="E191" s="339"/>
      <c r="F191" s="272"/>
      <c r="G191" s="294"/>
      <c r="H191" s="294"/>
      <c r="I191" s="338">
        <f t="shared" si="19"/>
        <v>0</v>
      </c>
      <c r="J191" s="124"/>
      <c r="K191" s="272"/>
      <c r="L191" s="294"/>
      <c r="M191" s="125"/>
      <c r="N191" s="272"/>
      <c r="O191" s="317">
        <f t="shared" si="15"/>
        <v>0</v>
      </c>
      <c r="P191" s="321">
        <f t="shared" si="16"/>
        <v>0</v>
      </c>
      <c r="Q191" s="291">
        <f t="shared" si="17"/>
        <v>0</v>
      </c>
      <c r="R191" s="125"/>
      <c r="S191" s="286">
        <f t="shared" si="18"/>
        <v>0</v>
      </c>
      <c r="U191" s="299">
        <f t="shared" si="21"/>
        <v>0</v>
      </c>
      <c r="V191" s="299">
        <f t="shared" si="21"/>
        <v>0</v>
      </c>
      <c r="W191" s="299">
        <f t="shared" si="21"/>
        <v>0</v>
      </c>
      <c r="X191" s="299">
        <f t="shared" si="20"/>
        <v>0</v>
      </c>
    </row>
    <row r="192" spans="1:24" x14ac:dyDescent="0.25">
      <c r="A192" s="88">
        <v>188</v>
      </c>
      <c r="B192" s="12"/>
      <c r="C192" s="12"/>
      <c r="D192" s="330"/>
      <c r="E192" s="339"/>
      <c r="F192" s="272"/>
      <c r="G192" s="294"/>
      <c r="H192" s="294"/>
      <c r="I192" s="338">
        <f t="shared" si="19"/>
        <v>0</v>
      </c>
      <c r="J192" s="124"/>
      <c r="K192" s="272"/>
      <c r="L192" s="294"/>
      <c r="M192" s="125"/>
      <c r="N192" s="272"/>
      <c r="O192" s="317">
        <f t="shared" si="15"/>
        <v>0</v>
      </c>
      <c r="P192" s="321">
        <f t="shared" si="16"/>
        <v>0</v>
      </c>
      <c r="Q192" s="291">
        <f t="shared" si="17"/>
        <v>0</v>
      </c>
      <c r="R192" s="125"/>
      <c r="S192" s="286">
        <f t="shared" si="18"/>
        <v>0</v>
      </c>
      <c r="U192" s="299">
        <f t="shared" si="21"/>
        <v>0</v>
      </c>
      <c r="V192" s="299">
        <f t="shared" si="21"/>
        <v>0</v>
      </c>
      <c r="W192" s="299">
        <f t="shared" si="21"/>
        <v>0</v>
      </c>
      <c r="X192" s="299">
        <f t="shared" si="20"/>
        <v>0</v>
      </c>
    </row>
    <row r="193" spans="1:24" x14ac:dyDescent="0.25">
      <c r="A193" s="88">
        <v>189</v>
      </c>
      <c r="B193" s="12"/>
      <c r="C193" s="12"/>
      <c r="D193" s="330"/>
      <c r="E193" s="339"/>
      <c r="F193" s="272"/>
      <c r="G193" s="294"/>
      <c r="H193" s="294"/>
      <c r="I193" s="338">
        <f t="shared" si="19"/>
        <v>0</v>
      </c>
      <c r="J193" s="124"/>
      <c r="K193" s="272"/>
      <c r="L193" s="294"/>
      <c r="M193" s="125"/>
      <c r="N193" s="272"/>
      <c r="O193" s="317">
        <f t="shared" si="15"/>
        <v>0</v>
      </c>
      <c r="P193" s="321">
        <f t="shared" si="16"/>
        <v>0</v>
      </c>
      <c r="Q193" s="291">
        <f t="shared" si="17"/>
        <v>0</v>
      </c>
      <c r="R193" s="125"/>
      <c r="S193" s="286">
        <f t="shared" si="18"/>
        <v>0</v>
      </c>
      <c r="U193" s="299">
        <f t="shared" si="21"/>
        <v>0</v>
      </c>
      <c r="V193" s="299">
        <f t="shared" si="21"/>
        <v>0</v>
      </c>
      <c r="W193" s="299">
        <f t="shared" si="21"/>
        <v>0</v>
      </c>
      <c r="X193" s="299">
        <f t="shared" si="20"/>
        <v>0</v>
      </c>
    </row>
    <row r="194" spans="1:24" x14ac:dyDescent="0.25">
      <c r="A194" s="88">
        <v>190</v>
      </c>
      <c r="B194" s="12"/>
      <c r="C194" s="12"/>
      <c r="D194" s="330"/>
      <c r="E194" s="339"/>
      <c r="F194" s="272"/>
      <c r="G194" s="294"/>
      <c r="H194" s="294"/>
      <c r="I194" s="338">
        <f t="shared" si="19"/>
        <v>0</v>
      </c>
      <c r="J194" s="124"/>
      <c r="K194" s="272"/>
      <c r="L194" s="294"/>
      <c r="M194" s="125"/>
      <c r="N194" s="272"/>
      <c r="O194" s="317">
        <f t="shared" si="15"/>
        <v>0</v>
      </c>
      <c r="P194" s="321">
        <f t="shared" si="16"/>
        <v>0</v>
      </c>
      <c r="Q194" s="291">
        <f t="shared" si="17"/>
        <v>0</v>
      </c>
      <c r="R194" s="125"/>
      <c r="S194" s="286">
        <f t="shared" si="18"/>
        <v>0</v>
      </c>
      <c r="U194" s="299">
        <f t="shared" si="21"/>
        <v>0</v>
      </c>
      <c r="V194" s="299">
        <f t="shared" si="21"/>
        <v>0</v>
      </c>
      <c r="W194" s="299">
        <f t="shared" si="21"/>
        <v>0</v>
      </c>
      <c r="X194" s="299">
        <f t="shared" si="20"/>
        <v>0</v>
      </c>
    </row>
    <row r="195" spans="1:24" x14ac:dyDescent="0.25">
      <c r="A195" s="88">
        <v>191</v>
      </c>
      <c r="B195" s="12"/>
      <c r="C195" s="12"/>
      <c r="D195" s="330"/>
      <c r="E195" s="339"/>
      <c r="F195" s="272"/>
      <c r="G195" s="294"/>
      <c r="H195" s="294"/>
      <c r="I195" s="338">
        <f t="shared" si="19"/>
        <v>0</v>
      </c>
      <c r="J195" s="124"/>
      <c r="K195" s="272"/>
      <c r="L195" s="294"/>
      <c r="M195" s="125"/>
      <c r="N195" s="272"/>
      <c r="O195" s="317">
        <f t="shared" si="15"/>
        <v>0</v>
      </c>
      <c r="P195" s="321">
        <f t="shared" si="16"/>
        <v>0</v>
      </c>
      <c r="Q195" s="291">
        <f t="shared" si="17"/>
        <v>0</v>
      </c>
      <c r="R195" s="125"/>
      <c r="S195" s="286">
        <f t="shared" si="18"/>
        <v>0</v>
      </c>
      <c r="U195" s="299">
        <f t="shared" si="21"/>
        <v>0</v>
      </c>
      <c r="V195" s="299">
        <f t="shared" si="21"/>
        <v>0</v>
      </c>
      <c r="W195" s="299">
        <f t="shared" si="21"/>
        <v>0</v>
      </c>
      <c r="X195" s="299">
        <f t="shared" si="20"/>
        <v>0</v>
      </c>
    </row>
    <row r="196" spans="1:24" x14ac:dyDescent="0.25">
      <c r="A196" s="88">
        <v>192</v>
      </c>
      <c r="B196" s="12"/>
      <c r="C196" s="12"/>
      <c r="D196" s="330"/>
      <c r="E196" s="339"/>
      <c r="F196" s="272"/>
      <c r="G196" s="294"/>
      <c r="H196" s="294"/>
      <c r="I196" s="338">
        <f t="shared" si="19"/>
        <v>0</v>
      </c>
      <c r="J196" s="124"/>
      <c r="K196" s="272"/>
      <c r="L196" s="294"/>
      <c r="M196" s="125"/>
      <c r="N196" s="272"/>
      <c r="O196" s="317">
        <f t="shared" si="15"/>
        <v>0</v>
      </c>
      <c r="P196" s="321">
        <f t="shared" si="16"/>
        <v>0</v>
      </c>
      <c r="Q196" s="291">
        <f t="shared" si="17"/>
        <v>0</v>
      </c>
      <c r="R196" s="125"/>
      <c r="S196" s="286">
        <f t="shared" si="18"/>
        <v>0</v>
      </c>
      <c r="U196" s="299">
        <f t="shared" si="21"/>
        <v>0</v>
      </c>
      <c r="V196" s="299">
        <f t="shared" si="21"/>
        <v>0</v>
      </c>
      <c r="W196" s="299">
        <f t="shared" si="21"/>
        <v>0</v>
      </c>
      <c r="X196" s="299">
        <f t="shared" si="20"/>
        <v>0</v>
      </c>
    </row>
    <row r="197" spans="1:24" x14ac:dyDescent="0.25">
      <c r="A197" s="88">
        <v>193</v>
      </c>
      <c r="B197" s="12"/>
      <c r="C197" s="12"/>
      <c r="D197" s="330"/>
      <c r="E197" s="339"/>
      <c r="F197" s="272"/>
      <c r="G197" s="294"/>
      <c r="H197" s="294"/>
      <c r="I197" s="338">
        <f t="shared" si="19"/>
        <v>0</v>
      </c>
      <c r="J197" s="124"/>
      <c r="K197" s="272"/>
      <c r="L197" s="294"/>
      <c r="M197" s="125"/>
      <c r="N197" s="272"/>
      <c r="O197" s="317">
        <f t="shared" ref="O197:O254" si="22">M197+L197</f>
        <v>0</v>
      </c>
      <c r="P197" s="321">
        <f t="shared" ref="P197:P254" si="23">IF(D197="Volwassene",1800,IF(D197="Minderjarige",2800,0))</f>
        <v>0</v>
      </c>
      <c r="Q197" s="291">
        <f t="shared" ref="Q197:Q254" si="24">I197+O197</f>
        <v>0</v>
      </c>
      <c r="R197" s="125"/>
      <c r="S197" s="286">
        <f t="shared" ref="S197:S254" si="25">Q197+R197</f>
        <v>0</v>
      </c>
      <c r="U197" s="299">
        <f t="shared" si="21"/>
        <v>0</v>
      </c>
      <c r="V197" s="299">
        <f t="shared" si="21"/>
        <v>0</v>
      </c>
      <c r="W197" s="299">
        <f t="shared" si="21"/>
        <v>0</v>
      </c>
      <c r="X197" s="299">
        <f t="shared" si="20"/>
        <v>0</v>
      </c>
    </row>
    <row r="198" spans="1:24" x14ac:dyDescent="0.25">
      <c r="A198" s="88">
        <v>194</v>
      </c>
      <c r="B198" s="12"/>
      <c r="C198" s="12"/>
      <c r="D198" s="330"/>
      <c r="E198" s="339"/>
      <c r="F198" s="272"/>
      <c r="G198" s="294"/>
      <c r="H198" s="294"/>
      <c r="I198" s="338">
        <f t="shared" ref="I198:I254" si="26">SUM(G198:H198)</f>
        <v>0</v>
      </c>
      <c r="J198" s="124"/>
      <c r="K198" s="272"/>
      <c r="L198" s="294"/>
      <c r="M198" s="125"/>
      <c r="N198" s="272"/>
      <c r="O198" s="317">
        <f t="shared" si="22"/>
        <v>0</v>
      </c>
      <c r="P198" s="321">
        <f t="shared" si="23"/>
        <v>0</v>
      </c>
      <c r="Q198" s="291">
        <f t="shared" si="24"/>
        <v>0</v>
      </c>
      <c r="R198" s="125"/>
      <c r="S198" s="286">
        <f t="shared" si="25"/>
        <v>0</v>
      </c>
      <c r="U198" s="299">
        <f t="shared" si="21"/>
        <v>0</v>
      </c>
      <c r="V198" s="299">
        <f t="shared" si="21"/>
        <v>0</v>
      </c>
      <c r="W198" s="299">
        <f t="shared" si="21"/>
        <v>0</v>
      </c>
      <c r="X198" s="299">
        <f t="shared" ref="X198:X254" si="27">SUM(U198:W198)</f>
        <v>0</v>
      </c>
    </row>
    <row r="199" spans="1:24" x14ac:dyDescent="0.25">
      <c r="A199" s="88">
        <v>195</v>
      </c>
      <c r="B199" s="12"/>
      <c r="C199" s="12"/>
      <c r="D199" s="330"/>
      <c r="E199" s="339"/>
      <c r="F199" s="272"/>
      <c r="G199" s="294"/>
      <c r="H199" s="294"/>
      <c r="I199" s="338">
        <f t="shared" si="26"/>
        <v>0</v>
      </c>
      <c r="J199" s="124"/>
      <c r="K199" s="272"/>
      <c r="L199" s="294"/>
      <c r="M199" s="125"/>
      <c r="N199" s="272"/>
      <c r="O199" s="317">
        <f t="shared" si="22"/>
        <v>0</v>
      </c>
      <c r="P199" s="321">
        <f t="shared" si="23"/>
        <v>0</v>
      </c>
      <c r="Q199" s="291">
        <f t="shared" si="24"/>
        <v>0</v>
      </c>
      <c r="R199" s="125"/>
      <c r="S199" s="286">
        <f t="shared" si="25"/>
        <v>0</v>
      </c>
      <c r="U199" s="299">
        <f t="shared" si="21"/>
        <v>0</v>
      </c>
      <c r="V199" s="299">
        <f t="shared" si="21"/>
        <v>0</v>
      </c>
      <c r="W199" s="299">
        <f t="shared" si="21"/>
        <v>0</v>
      </c>
      <c r="X199" s="299">
        <f t="shared" si="27"/>
        <v>0</v>
      </c>
    </row>
    <row r="200" spans="1:24" x14ac:dyDescent="0.25">
      <c r="A200" s="88">
        <v>196</v>
      </c>
      <c r="B200" s="12"/>
      <c r="C200" s="12"/>
      <c r="D200" s="330"/>
      <c r="E200" s="339"/>
      <c r="F200" s="272"/>
      <c r="G200" s="294"/>
      <c r="H200" s="294"/>
      <c r="I200" s="338">
        <f t="shared" si="26"/>
        <v>0</v>
      </c>
      <c r="J200" s="124"/>
      <c r="K200" s="272"/>
      <c r="L200" s="294"/>
      <c r="M200" s="125"/>
      <c r="N200" s="272"/>
      <c r="O200" s="317">
        <f t="shared" si="22"/>
        <v>0</v>
      </c>
      <c r="P200" s="321">
        <f t="shared" si="23"/>
        <v>0</v>
      </c>
      <c r="Q200" s="291">
        <f t="shared" si="24"/>
        <v>0</v>
      </c>
      <c r="R200" s="125"/>
      <c r="S200" s="286">
        <f t="shared" si="25"/>
        <v>0</v>
      </c>
      <c r="U200" s="299">
        <f t="shared" si="21"/>
        <v>0</v>
      </c>
      <c r="V200" s="299">
        <f t="shared" si="21"/>
        <v>0</v>
      </c>
      <c r="W200" s="299">
        <f t="shared" si="21"/>
        <v>0</v>
      </c>
      <c r="X200" s="299">
        <f t="shared" si="27"/>
        <v>0</v>
      </c>
    </row>
    <row r="201" spans="1:24" x14ac:dyDescent="0.25">
      <c r="A201" s="88">
        <v>197</v>
      </c>
      <c r="B201" s="12"/>
      <c r="C201" s="12"/>
      <c r="D201" s="330"/>
      <c r="E201" s="339"/>
      <c r="F201" s="272"/>
      <c r="G201" s="294"/>
      <c r="H201" s="294"/>
      <c r="I201" s="338">
        <f t="shared" si="26"/>
        <v>0</v>
      </c>
      <c r="J201" s="124"/>
      <c r="K201" s="272"/>
      <c r="L201" s="294"/>
      <c r="M201" s="125"/>
      <c r="N201" s="272"/>
      <c r="O201" s="317">
        <f t="shared" si="22"/>
        <v>0</v>
      </c>
      <c r="P201" s="321">
        <f t="shared" si="23"/>
        <v>0</v>
      </c>
      <c r="Q201" s="291">
        <f t="shared" si="24"/>
        <v>0</v>
      </c>
      <c r="R201" s="125"/>
      <c r="S201" s="286">
        <f t="shared" si="25"/>
        <v>0</v>
      </c>
      <c r="U201" s="299">
        <f t="shared" si="21"/>
        <v>0</v>
      </c>
      <c r="V201" s="299">
        <f t="shared" si="21"/>
        <v>0</v>
      </c>
      <c r="W201" s="299">
        <f t="shared" si="21"/>
        <v>0</v>
      </c>
      <c r="X201" s="299">
        <f t="shared" si="27"/>
        <v>0</v>
      </c>
    </row>
    <row r="202" spans="1:24" x14ac:dyDescent="0.25">
      <c r="A202" s="88">
        <v>198</v>
      </c>
      <c r="B202" s="12"/>
      <c r="C202" s="12"/>
      <c r="D202" s="330"/>
      <c r="E202" s="339"/>
      <c r="F202" s="272"/>
      <c r="G202" s="294"/>
      <c r="H202" s="294"/>
      <c r="I202" s="338">
        <f t="shared" si="26"/>
        <v>0</v>
      </c>
      <c r="J202" s="124"/>
      <c r="K202" s="272"/>
      <c r="L202" s="294"/>
      <c r="M202" s="125"/>
      <c r="N202" s="272"/>
      <c r="O202" s="317">
        <f t="shared" si="22"/>
        <v>0</v>
      </c>
      <c r="P202" s="321">
        <f t="shared" si="23"/>
        <v>0</v>
      </c>
      <c r="Q202" s="291">
        <f t="shared" si="24"/>
        <v>0</v>
      </c>
      <c r="R202" s="125"/>
      <c r="S202" s="286">
        <f t="shared" si="25"/>
        <v>0</v>
      </c>
      <c r="U202" s="299">
        <f t="shared" si="21"/>
        <v>0</v>
      </c>
      <c r="V202" s="299">
        <f t="shared" si="21"/>
        <v>0</v>
      </c>
      <c r="W202" s="299">
        <f t="shared" si="21"/>
        <v>0</v>
      </c>
      <c r="X202" s="299">
        <f t="shared" si="27"/>
        <v>0</v>
      </c>
    </row>
    <row r="203" spans="1:24" x14ac:dyDescent="0.25">
      <c r="A203" s="88">
        <v>199</v>
      </c>
      <c r="B203" s="12"/>
      <c r="C203" s="12"/>
      <c r="D203" s="330"/>
      <c r="E203" s="339"/>
      <c r="F203" s="272"/>
      <c r="G203" s="294"/>
      <c r="H203" s="294"/>
      <c r="I203" s="338">
        <f t="shared" si="26"/>
        <v>0</v>
      </c>
      <c r="J203" s="124"/>
      <c r="K203" s="272"/>
      <c r="L203" s="294"/>
      <c r="M203" s="125"/>
      <c r="N203" s="272"/>
      <c r="O203" s="317">
        <f t="shared" si="22"/>
        <v>0</v>
      </c>
      <c r="P203" s="321">
        <f t="shared" si="23"/>
        <v>0</v>
      </c>
      <c r="Q203" s="291">
        <f t="shared" si="24"/>
        <v>0</v>
      </c>
      <c r="R203" s="125"/>
      <c r="S203" s="286">
        <f t="shared" si="25"/>
        <v>0</v>
      </c>
      <c r="U203" s="299">
        <f t="shared" si="21"/>
        <v>0</v>
      </c>
      <c r="V203" s="299">
        <f t="shared" si="21"/>
        <v>0</v>
      </c>
      <c r="W203" s="299">
        <f t="shared" si="21"/>
        <v>0</v>
      </c>
      <c r="X203" s="299">
        <f t="shared" si="27"/>
        <v>0</v>
      </c>
    </row>
    <row r="204" spans="1:24" x14ac:dyDescent="0.25">
      <c r="A204" s="88">
        <v>200</v>
      </c>
      <c r="B204" s="12"/>
      <c r="C204" s="12"/>
      <c r="D204" s="330"/>
      <c r="E204" s="339"/>
      <c r="F204" s="272"/>
      <c r="G204" s="294"/>
      <c r="H204" s="294"/>
      <c r="I204" s="338">
        <f t="shared" si="26"/>
        <v>0</v>
      </c>
      <c r="J204" s="124"/>
      <c r="K204" s="272"/>
      <c r="L204" s="294"/>
      <c r="M204" s="125"/>
      <c r="N204" s="272"/>
      <c r="O204" s="317">
        <f t="shared" si="22"/>
        <v>0</v>
      </c>
      <c r="P204" s="321">
        <f t="shared" si="23"/>
        <v>0</v>
      </c>
      <c r="Q204" s="291">
        <f t="shared" si="24"/>
        <v>0</v>
      </c>
      <c r="R204" s="125"/>
      <c r="S204" s="286">
        <f t="shared" si="25"/>
        <v>0</v>
      </c>
      <c r="U204" s="299">
        <f t="shared" si="21"/>
        <v>0</v>
      </c>
      <c r="V204" s="299">
        <f t="shared" si="21"/>
        <v>0</v>
      </c>
      <c r="W204" s="299">
        <f t="shared" si="21"/>
        <v>0</v>
      </c>
      <c r="X204" s="299">
        <f t="shared" si="27"/>
        <v>0</v>
      </c>
    </row>
    <row r="205" spans="1:24" x14ac:dyDescent="0.25">
      <c r="A205" s="88">
        <v>201</v>
      </c>
      <c r="B205" s="12"/>
      <c r="C205" s="12"/>
      <c r="D205" s="330"/>
      <c r="E205" s="339"/>
      <c r="F205" s="272"/>
      <c r="G205" s="294"/>
      <c r="H205" s="294"/>
      <c r="I205" s="338">
        <f t="shared" si="26"/>
        <v>0</v>
      </c>
      <c r="J205" s="124"/>
      <c r="K205" s="272"/>
      <c r="L205" s="294"/>
      <c r="M205" s="125"/>
      <c r="N205" s="272"/>
      <c r="O205" s="317">
        <f t="shared" si="22"/>
        <v>0</v>
      </c>
      <c r="P205" s="321">
        <f t="shared" si="23"/>
        <v>0</v>
      </c>
      <c r="Q205" s="291">
        <f t="shared" si="24"/>
        <v>0</v>
      </c>
      <c r="R205" s="125"/>
      <c r="S205" s="286">
        <f t="shared" si="25"/>
        <v>0</v>
      </c>
      <c r="U205" s="299">
        <f t="shared" si="21"/>
        <v>0</v>
      </c>
      <c r="V205" s="299">
        <f t="shared" si="21"/>
        <v>0</v>
      </c>
      <c r="W205" s="299">
        <f t="shared" si="21"/>
        <v>0</v>
      </c>
      <c r="X205" s="299">
        <f t="shared" si="27"/>
        <v>0</v>
      </c>
    </row>
    <row r="206" spans="1:24" x14ac:dyDescent="0.25">
      <c r="A206" s="88">
        <v>202</v>
      </c>
      <c r="B206" s="12"/>
      <c r="C206" s="12"/>
      <c r="D206" s="330"/>
      <c r="E206" s="339"/>
      <c r="F206" s="272"/>
      <c r="G206" s="294"/>
      <c r="H206" s="294"/>
      <c r="I206" s="338">
        <f t="shared" si="26"/>
        <v>0</v>
      </c>
      <c r="J206" s="124"/>
      <c r="K206" s="272"/>
      <c r="L206" s="294"/>
      <c r="M206" s="125"/>
      <c r="N206" s="272"/>
      <c r="O206" s="317">
        <f t="shared" si="22"/>
        <v>0</v>
      </c>
      <c r="P206" s="321">
        <f t="shared" si="23"/>
        <v>0</v>
      </c>
      <c r="Q206" s="291">
        <f t="shared" si="24"/>
        <v>0</v>
      </c>
      <c r="R206" s="125"/>
      <c r="S206" s="286">
        <f t="shared" si="25"/>
        <v>0</v>
      </c>
      <c r="U206" s="299">
        <f t="shared" si="21"/>
        <v>0</v>
      </c>
      <c r="V206" s="299">
        <f t="shared" si="21"/>
        <v>0</v>
      </c>
      <c r="W206" s="299">
        <f t="shared" si="21"/>
        <v>0</v>
      </c>
      <c r="X206" s="299">
        <f t="shared" si="27"/>
        <v>0</v>
      </c>
    </row>
    <row r="207" spans="1:24" x14ac:dyDescent="0.25">
      <c r="A207" s="88">
        <v>203</v>
      </c>
      <c r="B207" s="12"/>
      <c r="C207" s="12"/>
      <c r="D207" s="330"/>
      <c r="E207" s="339"/>
      <c r="F207" s="272"/>
      <c r="G207" s="294"/>
      <c r="H207" s="294"/>
      <c r="I207" s="338">
        <f t="shared" si="26"/>
        <v>0</v>
      </c>
      <c r="J207" s="124"/>
      <c r="K207" s="272"/>
      <c r="L207" s="294"/>
      <c r="M207" s="125"/>
      <c r="N207" s="272"/>
      <c r="O207" s="317">
        <f t="shared" si="22"/>
        <v>0</v>
      </c>
      <c r="P207" s="321">
        <f t="shared" si="23"/>
        <v>0</v>
      </c>
      <c r="Q207" s="291">
        <f t="shared" si="24"/>
        <v>0</v>
      </c>
      <c r="R207" s="125"/>
      <c r="S207" s="286">
        <f t="shared" si="25"/>
        <v>0</v>
      </c>
      <c r="U207" s="299">
        <f t="shared" si="21"/>
        <v>0</v>
      </c>
      <c r="V207" s="299">
        <f t="shared" si="21"/>
        <v>0</v>
      </c>
      <c r="W207" s="299">
        <f t="shared" si="21"/>
        <v>0</v>
      </c>
      <c r="X207" s="299">
        <f t="shared" si="27"/>
        <v>0</v>
      </c>
    </row>
    <row r="208" spans="1:24" x14ac:dyDescent="0.25">
      <c r="A208" s="88">
        <v>204</v>
      </c>
      <c r="B208" s="12"/>
      <c r="C208" s="12"/>
      <c r="D208" s="330"/>
      <c r="E208" s="339"/>
      <c r="F208" s="272"/>
      <c r="G208" s="294"/>
      <c r="H208" s="294"/>
      <c r="I208" s="338">
        <f t="shared" si="26"/>
        <v>0</v>
      </c>
      <c r="J208" s="124"/>
      <c r="K208" s="272"/>
      <c r="L208" s="294"/>
      <c r="M208" s="125"/>
      <c r="N208" s="272"/>
      <c r="O208" s="317">
        <f t="shared" si="22"/>
        <v>0</v>
      </c>
      <c r="P208" s="321">
        <f t="shared" si="23"/>
        <v>0</v>
      </c>
      <c r="Q208" s="291">
        <f t="shared" si="24"/>
        <v>0</v>
      </c>
      <c r="R208" s="125"/>
      <c r="S208" s="286">
        <f t="shared" si="25"/>
        <v>0</v>
      </c>
      <c r="U208" s="299">
        <f t="shared" si="21"/>
        <v>0</v>
      </c>
      <c r="V208" s="299">
        <f t="shared" si="21"/>
        <v>0</v>
      </c>
      <c r="W208" s="299">
        <f t="shared" si="21"/>
        <v>0</v>
      </c>
      <c r="X208" s="299">
        <f t="shared" si="27"/>
        <v>0</v>
      </c>
    </row>
    <row r="209" spans="1:24" x14ac:dyDescent="0.25">
      <c r="A209" s="88">
        <v>205</v>
      </c>
      <c r="B209" s="12"/>
      <c r="C209" s="12"/>
      <c r="D209" s="330"/>
      <c r="E209" s="339"/>
      <c r="F209" s="272"/>
      <c r="G209" s="294"/>
      <c r="H209" s="294"/>
      <c r="I209" s="338">
        <f t="shared" si="26"/>
        <v>0</v>
      </c>
      <c r="J209" s="124"/>
      <c r="K209" s="272"/>
      <c r="L209" s="294"/>
      <c r="M209" s="125"/>
      <c r="N209" s="272"/>
      <c r="O209" s="317">
        <f t="shared" si="22"/>
        <v>0</v>
      </c>
      <c r="P209" s="321">
        <f t="shared" si="23"/>
        <v>0</v>
      </c>
      <c r="Q209" s="291">
        <f t="shared" si="24"/>
        <v>0</v>
      </c>
      <c r="R209" s="125"/>
      <c r="S209" s="286">
        <f t="shared" si="25"/>
        <v>0</v>
      </c>
      <c r="U209" s="299">
        <f t="shared" si="21"/>
        <v>0</v>
      </c>
      <c r="V209" s="299">
        <f t="shared" si="21"/>
        <v>0</v>
      </c>
      <c r="W209" s="299">
        <f t="shared" si="21"/>
        <v>0</v>
      </c>
      <c r="X209" s="299">
        <f t="shared" si="27"/>
        <v>0</v>
      </c>
    </row>
    <row r="210" spans="1:24" x14ac:dyDescent="0.25">
      <c r="A210" s="88">
        <v>206</v>
      </c>
      <c r="B210" s="12"/>
      <c r="C210" s="12"/>
      <c r="D210" s="330"/>
      <c r="E210" s="339"/>
      <c r="F210" s="272"/>
      <c r="G210" s="294"/>
      <c r="H210" s="294"/>
      <c r="I210" s="338">
        <f t="shared" si="26"/>
        <v>0</v>
      </c>
      <c r="J210" s="124"/>
      <c r="K210" s="272"/>
      <c r="L210" s="294"/>
      <c r="M210" s="125"/>
      <c r="N210" s="272"/>
      <c r="O210" s="317">
        <f t="shared" si="22"/>
        <v>0</v>
      </c>
      <c r="P210" s="321">
        <f t="shared" si="23"/>
        <v>0</v>
      </c>
      <c r="Q210" s="291">
        <f t="shared" si="24"/>
        <v>0</v>
      </c>
      <c r="R210" s="125"/>
      <c r="S210" s="286">
        <f t="shared" si="25"/>
        <v>0</v>
      </c>
      <c r="U210" s="299">
        <f t="shared" si="21"/>
        <v>0</v>
      </c>
      <c r="V210" s="299">
        <f t="shared" si="21"/>
        <v>0</v>
      </c>
      <c r="W210" s="299">
        <f t="shared" si="21"/>
        <v>0</v>
      </c>
      <c r="X210" s="299">
        <f t="shared" si="27"/>
        <v>0</v>
      </c>
    </row>
    <row r="211" spans="1:24" x14ac:dyDescent="0.25">
      <c r="A211" s="88">
        <v>207</v>
      </c>
      <c r="B211" s="12"/>
      <c r="C211" s="12"/>
      <c r="D211" s="330"/>
      <c r="E211" s="339"/>
      <c r="F211" s="272"/>
      <c r="G211" s="294"/>
      <c r="H211" s="294"/>
      <c r="I211" s="338">
        <f t="shared" si="26"/>
        <v>0</v>
      </c>
      <c r="J211" s="124"/>
      <c r="K211" s="272"/>
      <c r="L211" s="294"/>
      <c r="M211" s="125"/>
      <c r="N211" s="272"/>
      <c r="O211" s="317">
        <f t="shared" si="22"/>
        <v>0</v>
      </c>
      <c r="P211" s="321">
        <f t="shared" si="23"/>
        <v>0</v>
      </c>
      <c r="Q211" s="291">
        <f t="shared" si="24"/>
        <v>0</v>
      </c>
      <c r="R211" s="125"/>
      <c r="S211" s="286">
        <f t="shared" si="25"/>
        <v>0</v>
      </c>
      <c r="U211" s="299">
        <f t="shared" si="21"/>
        <v>0</v>
      </c>
      <c r="V211" s="299">
        <f t="shared" si="21"/>
        <v>0</v>
      </c>
      <c r="W211" s="299">
        <f t="shared" si="21"/>
        <v>0</v>
      </c>
      <c r="X211" s="299">
        <f t="shared" si="27"/>
        <v>0</v>
      </c>
    </row>
    <row r="212" spans="1:24" x14ac:dyDescent="0.25">
      <c r="A212" s="88">
        <v>208</v>
      </c>
      <c r="B212" s="12"/>
      <c r="C212" s="12"/>
      <c r="D212" s="330"/>
      <c r="E212" s="339"/>
      <c r="F212" s="272"/>
      <c r="G212" s="294"/>
      <c r="H212" s="294"/>
      <c r="I212" s="338">
        <f t="shared" si="26"/>
        <v>0</v>
      </c>
      <c r="J212" s="124"/>
      <c r="K212" s="272"/>
      <c r="L212" s="294"/>
      <c r="M212" s="125"/>
      <c r="N212" s="272"/>
      <c r="O212" s="317">
        <f t="shared" si="22"/>
        <v>0</v>
      </c>
      <c r="P212" s="321">
        <f t="shared" si="23"/>
        <v>0</v>
      </c>
      <c r="Q212" s="291">
        <f t="shared" si="24"/>
        <v>0</v>
      </c>
      <c r="R212" s="125"/>
      <c r="S212" s="286">
        <f t="shared" si="25"/>
        <v>0</v>
      </c>
      <c r="U212" s="299">
        <f t="shared" si="21"/>
        <v>0</v>
      </c>
      <c r="V212" s="299">
        <f t="shared" si="21"/>
        <v>0</v>
      </c>
      <c r="W212" s="299">
        <f t="shared" si="21"/>
        <v>0</v>
      </c>
      <c r="X212" s="299">
        <f t="shared" si="27"/>
        <v>0</v>
      </c>
    </row>
    <row r="213" spans="1:24" x14ac:dyDescent="0.25">
      <c r="A213" s="88">
        <v>209</v>
      </c>
      <c r="B213" s="12"/>
      <c r="C213" s="12"/>
      <c r="D213" s="330"/>
      <c r="E213" s="339"/>
      <c r="F213" s="272"/>
      <c r="G213" s="294"/>
      <c r="H213" s="294"/>
      <c r="I213" s="338">
        <f t="shared" si="26"/>
        <v>0</v>
      </c>
      <c r="J213" s="124"/>
      <c r="K213" s="272"/>
      <c r="L213" s="294"/>
      <c r="M213" s="125"/>
      <c r="N213" s="272"/>
      <c r="O213" s="317">
        <f t="shared" si="22"/>
        <v>0</v>
      </c>
      <c r="P213" s="321">
        <f t="shared" si="23"/>
        <v>0</v>
      </c>
      <c r="Q213" s="291">
        <f t="shared" si="24"/>
        <v>0</v>
      </c>
      <c r="R213" s="125"/>
      <c r="S213" s="286">
        <f t="shared" si="25"/>
        <v>0</v>
      </c>
      <c r="U213" s="299">
        <f t="shared" si="21"/>
        <v>0</v>
      </c>
      <c r="V213" s="299">
        <f t="shared" si="21"/>
        <v>0</v>
      </c>
      <c r="W213" s="299">
        <f t="shared" si="21"/>
        <v>0</v>
      </c>
      <c r="X213" s="299">
        <f t="shared" si="27"/>
        <v>0</v>
      </c>
    </row>
    <row r="214" spans="1:24" x14ac:dyDescent="0.25">
      <c r="A214" s="88">
        <v>210</v>
      </c>
      <c r="B214" s="12"/>
      <c r="C214" s="12"/>
      <c r="D214" s="330"/>
      <c r="E214" s="339"/>
      <c r="F214" s="272"/>
      <c r="G214" s="294"/>
      <c r="H214" s="294"/>
      <c r="I214" s="338">
        <f t="shared" si="26"/>
        <v>0</v>
      </c>
      <c r="J214" s="124"/>
      <c r="K214" s="272"/>
      <c r="L214" s="294"/>
      <c r="M214" s="125"/>
      <c r="N214" s="272"/>
      <c r="O214" s="317">
        <f t="shared" si="22"/>
        <v>0</v>
      </c>
      <c r="P214" s="321">
        <f t="shared" si="23"/>
        <v>0</v>
      </c>
      <c r="Q214" s="291">
        <f t="shared" si="24"/>
        <v>0</v>
      </c>
      <c r="R214" s="125"/>
      <c r="S214" s="286">
        <f t="shared" si="25"/>
        <v>0</v>
      </c>
      <c r="U214" s="299">
        <f t="shared" ref="U214:W254" si="28">SUMIF($E214,U$4,$G214)+SUMIF($J214,U$4,$L214)+SUMIF($J214,U$4,$R214)</f>
        <v>0</v>
      </c>
      <c r="V214" s="299">
        <f t="shared" si="28"/>
        <v>0</v>
      </c>
      <c r="W214" s="299">
        <f t="shared" si="28"/>
        <v>0</v>
      </c>
      <c r="X214" s="299">
        <f t="shared" si="27"/>
        <v>0</v>
      </c>
    </row>
    <row r="215" spans="1:24" x14ac:dyDescent="0.25">
      <c r="A215" s="88">
        <v>211</v>
      </c>
      <c r="B215" s="12"/>
      <c r="C215" s="12"/>
      <c r="D215" s="330"/>
      <c r="E215" s="339"/>
      <c r="F215" s="272"/>
      <c r="G215" s="294"/>
      <c r="H215" s="294"/>
      <c r="I215" s="338">
        <f t="shared" si="26"/>
        <v>0</v>
      </c>
      <c r="J215" s="124"/>
      <c r="K215" s="272"/>
      <c r="L215" s="294"/>
      <c r="M215" s="125"/>
      <c r="N215" s="272"/>
      <c r="O215" s="317">
        <f t="shared" si="22"/>
        <v>0</v>
      </c>
      <c r="P215" s="321">
        <f t="shared" si="23"/>
        <v>0</v>
      </c>
      <c r="Q215" s="291">
        <f t="shared" si="24"/>
        <v>0</v>
      </c>
      <c r="R215" s="125"/>
      <c r="S215" s="286">
        <f t="shared" si="25"/>
        <v>0</v>
      </c>
      <c r="U215" s="299">
        <f t="shared" si="28"/>
        <v>0</v>
      </c>
      <c r="V215" s="299">
        <f t="shared" si="28"/>
        <v>0</v>
      </c>
      <c r="W215" s="299">
        <f t="shared" si="28"/>
        <v>0</v>
      </c>
      <c r="X215" s="299">
        <f t="shared" si="27"/>
        <v>0</v>
      </c>
    </row>
    <row r="216" spans="1:24" x14ac:dyDescent="0.25">
      <c r="A216" s="88">
        <v>212</v>
      </c>
      <c r="B216" s="12"/>
      <c r="C216" s="12"/>
      <c r="D216" s="330"/>
      <c r="E216" s="339"/>
      <c r="F216" s="272"/>
      <c r="G216" s="294"/>
      <c r="H216" s="294"/>
      <c r="I216" s="338">
        <f t="shared" si="26"/>
        <v>0</v>
      </c>
      <c r="J216" s="124"/>
      <c r="K216" s="272"/>
      <c r="L216" s="294"/>
      <c r="M216" s="125"/>
      <c r="N216" s="272"/>
      <c r="O216" s="317">
        <f t="shared" si="22"/>
        <v>0</v>
      </c>
      <c r="P216" s="321">
        <f t="shared" si="23"/>
        <v>0</v>
      </c>
      <c r="Q216" s="291">
        <f t="shared" si="24"/>
        <v>0</v>
      </c>
      <c r="R216" s="125"/>
      <c r="S216" s="286">
        <f t="shared" si="25"/>
        <v>0</v>
      </c>
      <c r="U216" s="299">
        <f t="shared" si="28"/>
        <v>0</v>
      </c>
      <c r="V216" s="299">
        <f t="shared" si="28"/>
        <v>0</v>
      </c>
      <c r="W216" s="299">
        <f t="shared" si="28"/>
        <v>0</v>
      </c>
      <c r="X216" s="299">
        <f t="shared" si="27"/>
        <v>0</v>
      </c>
    </row>
    <row r="217" spans="1:24" x14ac:dyDescent="0.25">
      <c r="A217" s="88">
        <v>213</v>
      </c>
      <c r="B217" s="12"/>
      <c r="C217" s="12"/>
      <c r="D217" s="330"/>
      <c r="E217" s="339"/>
      <c r="F217" s="272"/>
      <c r="G217" s="294"/>
      <c r="H217" s="294"/>
      <c r="I217" s="338">
        <f t="shared" si="26"/>
        <v>0</v>
      </c>
      <c r="J217" s="124"/>
      <c r="K217" s="272"/>
      <c r="L217" s="294"/>
      <c r="M217" s="125"/>
      <c r="N217" s="272"/>
      <c r="O217" s="317">
        <f t="shared" si="22"/>
        <v>0</v>
      </c>
      <c r="P217" s="321">
        <f t="shared" si="23"/>
        <v>0</v>
      </c>
      <c r="Q217" s="291">
        <f t="shared" si="24"/>
        <v>0</v>
      </c>
      <c r="R217" s="125"/>
      <c r="S217" s="286">
        <f t="shared" si="25"/>
        <v>0</v>
      </c>
      <c r="U217" s="299">
        <f t="shared" si="28"/>
        <v>0</v>
      </c>
      <c r="V217" s="299">
        <f t="shared" si="28"/>
        <v>0</v>
      </c>
      <c r="W217" s="299">
        <f t="shared" si="28"/>
        <v>0</v>
      </c>
      <c r="X217" s="299">
        <f t="shared" si="27"/>
        <v>0</v>
      </c>
    </row>
    <row r="218" spans="1:24" x14ac:dyDescent="0.25">
      <c r="A218" s="88">
        <v>214</v>
      </c>
      <c r="B218" s="12"/>
      <c r="C218" s="12"/>
      <c r="D218" s="330"/>
      <c r="E218" s="339"/>
      <c r="F218" s="272"/>
      <c r="G218" s="294"/>
      <c r="H218" s="294"/>
      <c r="I218" s="338">
        <f t="shared" si="26"/>
        <v>0</v>
      </c>
      <c r="J218" s="124"/>
      <c r="K218" s="272"/>
      <c r="L218" s="294"/>
      <c r="M218" s="125"/>
      <c r="N218" s="272"/>
      <c r="O218" s="317">
        <f t="shared" si="22"/>
        <v>0</v>
      </c>
      <c r="P218" s="321">
        <f t="shared" si="23"/>
        <v>0</v>
      </c>
      <c r="Q218" s="291">
        <f t="shared" si="24"/>
        <v>0</v>
      </c>
      <c r="R218" s="125"/>
      <c r="S218" s="286">
        <f t="shared" si="25"/>
        <v>0</v>
      </c>
      <c r="U218" s="299">
        <f t="shared" si="28"/>
        <v>0</v>
      </c>
      <c r="V218" s="299">
        <f t="shared" si="28"/>
        <v>0</v>
      </c>
      <c r="W218" s="299">
        <f t="shared" si="28"/>
        <v>0</v>
      </c>
      <c r="X218" s="299">
        <f t="shared" si="27"/>
        <v>0</v>
      </c>
    </row>
    <row r="219" spans="1:24" x14ac:dyDescent="0.25">
      <c r="A219" s="88">
        <v>215</v>
      </c>
      <c r="B219" s="12"/>
      <c r="C219" s="12"/>
      <c r="D219" s="330"/>
      <c r="E219" s="339"/>
      <c r="F219" s="272"/>
      <c r="G219" s="294"/>
      <c r="H219" s="294"/>
      <c r="I219" s="338">
        <f t="shared" si="26"/>
        <v>0</v>
      </c>
      <c r="J219" s="124"/>
      <c r="K219" s="272"/>
      <c r="L219" s="294"/>
      <c r="M219" s="125"/>
      <c r="N219" s="272"/>
      <c r="O219" s="317">
        <f t="shared" si="22"/>
        <v>0</v>
      </c>
      <c r="P219" s="321">
        <f t="shared" si="23"/>
        <v>0</v>
      </c>
      <c r="Q219" s="291">
        <f t="shared" si="24"/>
        <v>0</v>
      </c>
      <c r="R219" s="125"/>
      <c r="S219" s="286">
        <f t="shared" si="25"/>
        <v>0</v>
      </c>
      <c r="U219" s="299">
        <f t="shared" si="28"/>
        <v>0</v>
      </c>
      <c r="V219" s="299">
        <f t="shared" si="28"/>
        <v>0</v>
      </c>
      <c r="W219" s="299">
        <f t="shared" si="28"/>
        <v>0</v>
      </c>
      <c r="X219" s="299">
        <f t="shared" si="27"/>
        <v>0</v>
      </c>
    </row>
    <row r="220" spans="1:24" x14ac:dyDescent="0.25">
      <c r="A220" s="88">
        <v>216</v>
      </c>
      <c r="B220" s="12"/>
      <c r="C220" s="12"/>
      <c r="D220" s="330"/>
      <c r="E220" s="339"/>
      <c r="F220" s="272"/>
      <c r="G220" s="294"/>
      <c r="H220" s="294"/>
      <c r="I220" s="338">
        <f t="shared" si="26"/>
        <v>0</v>
      </c>
      <c r="J220" s="124"/>
      <c r="K220" s="272"/>
      <c r="L220" s="294"/>
      <c r="M220" s="125"/>
      <c r="N220" s="272"/>
      <c r="O220" s="317">
        <f t="shared" si="22"/>
        <v>0</v>
      </c>
      <c r="P220" s="321">
        <f t="shared" si="23"/>
        <v>0</v>
      </c>
      <c r="Q220" s="291">
        <f t="shared" si="24"/>
        <v>0</v>
      </c>
      <c r="R220" s="125"/>
      <c r="S220" s="286">
        <f t="shared" si="25"/>
        <v>0</v>
      </c>
      <c r="U220" s="299">
        <f t="shared" si="28"/>
        <v>0</v>
      </c>
      <c r="V220" s="299">
        <f t="shared" si="28"/>
        <v>0</v>
      </c>
      <c r="W220" s="299">
        <f t="shared" si="28"/>
        <v>0</v>
      </c>
      <c r="X220" s="299">
        <f t="shared" si="27"/>
        <v>0</v>
      </c>
    </row>
    <row r="221" spans="1:24" x14ac:dyDescent="0.25">
      <c r="A221" s="88">
        <v>217</v>
      </c>
      <c r="B221" s="12"/>
      <c r="C221" s="12"/>
      <c r="D221" s="330"/>
      <c r="E221" s="339"/>
      <c r="F221" s="272"/>
      <c r="G221" s="294"/>
      <c r="H221" s="294"/>
      <c r="I221" s="338">
        <f t="shared" si="26"/>
        <v>0</v>
      </c>
      <c r="J221" s="124"/>
      <c r="K221" s="272"/>
      <c r="L221" s="294"/>
      <c r="M221" s="125"/>
      <c r="N221" s="272"/>
      <c r="O221" s="317">
        <f t="shared" si="22"/>
        <v>0</v>
      </c>
      <c r="P221" s="321">
        <f t="shared" si="23"/>
        <v>0</v>
      </c>
      <c r="Q221" s="291">
        <f t="shared" si="24"/>
        <v>0</v>
      </c>
      <c r="R221" s="125"/>
      <c r="S221" s="286">
        <f t="shared" si="25"/>
        <v>0</v>
      </c>
      <c r="U221" s="299">
        <f t="shared" si="28"/>
        <v>0</v>
      </c>
      <c r="V221" s="299">
        <f t="shared" si="28"/>
        <v>0</v>
      </c>
      <c r="W221" s="299">
        <f t="shared" si="28"/>
        <v>0</v>
      </c>
      <c r="X221" s="299">
        <f t="shared" si="27"/>
        <v>0</v>
      </c>
    </row>
    <row r="222" spans="1:24" x14ac:dyDescent="0.25">
      <c r="A222" s="88">
        <v>218</v>
      </c>
      <c r="B222" s="12"/>
      <c r="C222" s="12"/>
      <c r="D222" s="330"/>
      <c r="E222" s="339"/>
      <c r="F222" s="272"/>
      <c r="G222" s="294"/>
      <c r="H222" s="294"/>
      <c r="I222" s="338">
        <f t="shared" si="26"/>
        <v>0</v>
      </c>
      <c r="J222" s="124"/>
      <c r="K222" s="272"/>
      <c r="L222" s="294"/>
      <c r="M222" s="125"/>
      <c r="N222" s="272"/>
      <c r="O222" s="317">
        <f t="shared" si="22"/>
        <v>0</v>
      </c>
      <c r="P222" s="321">
        <f t="shared" si="23"/>
        <v>0</v>
      </c>
      <c r="Q222" s="291">
        <f t="shared" si="24"/>
        <v>0</v>
      </c>
      <c r="R222" s="125"/>
      <c r="S222" s="286">
        <f t="shared" si="25"/>
        <v>0</v>
      </c>
      <c r="U222" s="299">
        <f t="shared" si="28"/>
        <v>0</v>
      </c>
      <c r="V222" s="299">
        <f t="shared" si="28"/>
        <v>0</v>
      </c>
      <c r="W222" s="299">
        <f t="shared" si="28"/>
        <v>0</v>
      </c>
      <c r="X222" s="299">
        <f t="shared" si="27"/>
        <v>0</v>
      </c>
    </row>
    <row r="223" spans="1:24" x14ac:dyDescent="0.25">
      <c r="A223" s="88">
        <v>219</v>
      </c>
      <c r="B223" s="12"/>
      <c r="C223" s="12"/>
      <c r="D223" s="330"/>
      <c r="E223" s="339"/>
      <c r="F223" s="272"/>
      <c r="G223" s="294"/>
      <c r="H223" s="294"/>
      <c r="I223" s="338">
        <f t="shared" si="26"/>
        <v>0</v>
      </c>
      <c r="J223" s="124"/>
      <c r="K223" s="272"/>
      <c r="L223" s="294"/>
      <c r="M223" s="125"/>
      <c r="N223" s="272"/>
      <c r="O223" s="317">
        <f t="shared" si="22"/>
        <v>0</v>
      </c>
      <c r="P223" s="321">
        <f t="shared" si="23"/>
        <v>0</v>
      </c>
      <c r="Q223" s="291">
        <f t="shared" si="24"/>
        <v>0</v>
      </c>
      <c r="R223" s="125"/>
      <c r="S223" s="286">
        <f t="shared" si="25"/>
        <v>0</v>
      </c>
      <c r="U223" s="299">
        <f t="shared" si="28"/>
        <v>0</v>
      </c>
      <c r="V223" s="299">
        <f t="shared" si="28"/>
        <v>0</v>
      </c>
      <c r="W223" s="299">
        <f t="shared" si="28"/>
        <v>0</v>
      </c>
      <c r="X223" s="299">
        <f t="shared" si="27"/>
        <v>0</v>
      </c>
    </row>
    <row r="224" spans="1:24" x14ac:dyDescent="0.25">
      <c r="A224" s="88">
        <v>220</v>
      </c>
      <c r="B224" s="12"/>
      <c r="C224" s="12"/>
      <c r="D224" s="330"/>
      <c r="E224" s="339"/>
      <c r="F224" s="272"/>
      <c r="G224" s="294"/>
      <c r="H224" s="294"/>
      <c r="I224" s="338">
        <f t="shared" si="26"/>
        <v>0</v>
      </c>
      <c r="J224" s="124"/>
      <c r="K224" s="272"/>
      <c r="L224" s="294"/>
      <c r="M224" s="125"/>
      <c r="N224" s="272"/>
      <c r="O224" s="317">
        <f t="shared" si="22"/>
        <v>0</v>
      </c>
      <c r="P224" s="321">
        <f t="shared" si="23"/>
        <v>0</v>
      </c>
      <c r="Q224" s="291">
        <f t="shared" si="24"/>
        <v>0</v>
      </c>
      <c r="R224" s="125"/>
      <c r="S224" s="286">
        <f t="shared" si="25"/>
        <v>0</v>
      </c>
      <c r="U224" s="299">
        <f t="shared" si="28"/>
        <v>0</v>
      </c>
      <c r="V224" s="299">
        <f t="shared" si="28"/>
        <v>0</v>
      </c>
      <c r="W224" s="299">
        <f t="shared" si="28"/>
        <v>0</v>
      </c>
      <c r="X224" s="299">
        <f t="shared" si="27"/>
        <v>0</v>
      </c>
    </row>
    <row r="225" spans="1:24" x14ac:dyDescent="0.25">
      <c r="A225" s="88">
        <v>221</v>
      </c>
      <c r="B225" s="12"/>
      <c r="C225" s="12"/>
      <c r="D225" s="330"/>
      <c r="E225" s="339"/>
      <c r="F225" s="272"/>
      <c r="G225" s="294"/>
      <c r="H225" s="294"/>
      <c r="I225" s="338">
        <f t="shared" si="26"/>
        <v>0</v>
      </c>
      <c r="J225" s="124"/>
      <c r="K225" s="272"/>
      <c r="L225" s="294"/>
      <c r="M225" s="125"/>
      <c r="N225" s="272"/>
      <c r="O225" s="317">
        <f t="shared" si="22"/>
        <v>0</v>
      </c>
      <c r="P225" s="321">
        <f t="shared" si="23"/>
        <v>0</v>
      </c>
      <c r="Q225" s="291">
        <f t="shared" si="24"/>
        <v>0</v>
      </c>
      <c r="R225" s="125"/>
      <c r="S225" s="286">
        <f t="shared" si="25"/>
        <v>0</v>
      </c>
      <c r="U225" s="299">
        <f t="shared" si="28"/>
        <v>0</v>
      </c>
      <c r="V225" s="299">
        <f t="shared" si="28"/>
        <v>0</v>
      </c>
      <c r="W225" s="299">
        <f t="shared" si="28"/>
        <v>0</v>
      </c>
      <c r="X225" s="299">
        <f t="shared" si="27"/>
        <v>0</v>
      </c>
    </row>
    <row r="226" spans="1:24" x14ac:dyDescent="0.25">
      <c r="A226" s="88">
        <v>222</v>
      </c>
      <c r="B226" s="12"/>
      <c r="C226" s="12"/>
      <c r="D226" s="330"/>
      <c r="E226" s="339"/>
      <c r="F226" s="272"/>
      <c r="G226" s="294"/>
      <c r="H226" s="294"/>
      <c r="I226" s="338">
        <f t="shared" si="26"/>
        <v>0</v>
      </c>
      <c r="J226" s="124"/>
      <c r="K226" s="272"/>
      <c r="L226" s="294"/>
      <c r="M226" s="125"/>
      <c r="N226" s="272"/>
      <c r="O226" s="317">
        <f t="shared" si="22"/>
        <v>0</v>
      </c>
      <c r="P226" s="321">
        <f t="shared" si="23"/>
        <v>0</v>
      </c>
      <c r="Q226" s="291">
        <f t="shared" si="24"/>
        <v>0</v>
      </c>
      <c r="R226" s="125"/>
      <c r="S226" s="286">
        <f t="shared" si="25"/>
        <v>0</v>
      </c>
      <c r="U226" s="299">
        <f t="shared" si="28"/>
        <v>0</v>
      </c>
      <c r="V226" s="299">
        <f t="shared" si="28"/>
        <v>0</v>
      </c>
      <c r="W226" s="299">
        <f t="shared" si="28"/>
        <v>0</v>
      </c>
      <c r="X226" s="299">
        <f t="shared" si="27"/>
        <v>0</v>
      </c>
    </row>
    <row r="227" spans="1:24" x14ac:dyDescent="0.25">
      <c r="A227" s="88">
        <v>223</v>
      </c>
      <c r="B227" s="12"/>
      <c r="C227" s="12"/>
      <c r="D227" s="330"/>
      <c r="E227" s="339"/>
      <c r="F227" s="272"/>
      <c r="G227" s="294"/>
      <c r="H227" s="294"/>
      <c r="I227" s="338">
        <f t="shared" si="26"/>
        <v>0</v>
      </c>
      <c r="J227" s="124"/>
      <c r="K227" s="272"/>
      <c r="L227" s="294"/>
      <c r="M227" s="125"/>
      <c r="N227" s="272"/>
      <c r="O227" s="317">
        <f t="shared" si="22"/>
        <v>0</v>
      </c>
      <c r="P227" s="321">
        <f t="shared" si="23"/>
        <v>0</v>
      </c>
      <c r="Q227" s="291">
        <f t="shared" si="24"/>
        <v>0</v>
      </c>
      <c r="R227" s="125"/>
      <c r="S227" s="286">
        <f t="shared" si="25"/>
        <v>0</v>
      </c>
      <c r="U227" s="299">
        <f t="shared" si="28"/>
        <v>0</v>
      </c>
      <c r="V227" s="299">
        <f t="shared" si="28"/>
        <v>0</v>
      </c>
      <c r="W227" s="299">
        <f t="shared" si="28"/>
        <v>0</v>
      </c>
      <c r="X227" s="299">
        <f t="shared" si="27"/>
        <v>0</v>
      </c>
    </row>
    <row r="228" spans="1:24" x14ac:dyDescent="0.25">
      <c r="A228" s="88">
        <v>224</v>
      </c>
      <c r="B228" s="12"/>
      <c r="C228" s="12"/>
      <c r="D228" s="330"/>
      <c r="E228" s="339"/>
      <c r="F228" s="272"/>
      <c r="G228" s="294"/>
      <c r="H228" s="294"/>
      <c r="I228" s="338">
        <f t="shared" si="26"/>
        <v>0</v>
      </c>
      <c r="J228" s="124"/>
      <c r="K228" s="272"/>
      <c r="L228" s="294"/>
      <c r="M228" s="125"/>
      <c r="N228" s="272"/>
      <c r="O228" s="317">
        <f t="shared" si="22"/>
        <v>0</v>
      </c>
      <c r="P228" s="321">
        <f t="shared" si="23"/>
        <v>0</v>
      </c>
      <c r="Q228" s="291">
        <f t="shared" si="24"/>
        <v>0</v>
      </c>
      <c r="R228" s="125"/>
      <c r="S228" s="286">
        <f t="shared" si="25"/>
        <v>0</v>
      </c>
      <c r="U228" s="299">
        <f t="shared" si="28"/>
        <v>0</v>
      </c>
      <c r="V228" s="299">
        <f t="shared" si="28"/>
        <v>0</v>
      </c>
      <c r="W228" s="299">
        <f t="shared" si="28"/>
        <v>0</v>
      </c>
      <c r="X228" s="299">
        <f t="shared" si="27"/>
        <v>0</v>
      </c>
    </row>
    <row r="229" spans="1:24" x14ac:dyDescent="0.25">
      <c r="A229" s="88">
        <v>225</v>
      </c>
      <c r="B229" s="12"/>
      <c r="C229" s="12"/>
      <c r="D229" s="330"/>
      <c r="E229" s="339"/>
      <c r="F229" s="272"/>
      <c r="G229" s="294"/>
      <c r="H229" s="294"/>
      <c r="I229" s="338">
        <f t="shared" si="26"/>
        <v>0</v>
      </c>
      <c r="J229" s="124"/>
      <c r="K229" s="272"/>
      <c r="L229" s="294"/>
      <c r="M229" s="125"/>
      <c r="N229" s="272"/>
      <c r="O229" s="317">
        <f t="shared" si="22"/>
        <v>0</v>
      </c>
      <c r="P229" s="321">
        <f t="shared" si="23"/>
        <v>0</v>
      </c>
      <c r="Q229" s="291">
        <f t="shared" si="24"/>
        <v>0</v>
      </c>
      <c r="R229" s="125"/>
      <c r="S229" s="286">
        <f t="shared" si="25"/>
        <v>0</v>
      </c>
      <c r="U229" s="299">
        <f t="shared" si="28"/>
        <v>0</v>
      </c>
      <c r="V229" s="299">
        <f t="shared" si="28"/>
        <v>0</v>
      </c>
      <c r="W229" s="299">
        <f t="shared" si="28"/>
        <v>0</v>
      </c>
      <c r="X229" s="299">
        <f t="shared" si="27"/>
        <v>0</v>
      </c>
    </row>
    <row r="230" spans="1:24" x14ac:dyDescent="0.25">
      <c r="A230" s="88">
        <v>226</v>
      </c>
      <c r="B230" s="12"/>
      <c r="C230" s="12"/>
      <c r="D230" s="330"/>
      <c r="E230" s="339"/>
      <c r="F230" s="272"/>
      <c r="G230" s="294"/>
      <c r="H230" s="294"/>
      <c r="I230" s="338">
        <f t="shared" si="26"/>
        <v>0</v>
      </c>
      <c r="J230" s="124"/>
      <c r="K230" s="272"/>
      <c r="L230" s="294"/>
      <c r="M230" s="125"/>
      <c r="N230" s="272"/>
      <c r="O230" s="317">
        <f t="shared" si="22"/>
        <v>0</v>
      </c>
      <c r="P230" s="321">
        <f t="shared" si="23"/>
        <v>0</v>
      </c>
      <c r="Q230" s="291">
        <f t="shared" si="24"/>
        <v>0</v>
      </c>
      <c r="R230" s="125"/>
      <c r="S230" s="286">
        <f t="shared" si="25"/>
        <v>0</v>
      </c>
      <c r="U230" s="299">
        <f t="shared" si="28"/>
        <v>0</v>
      </c>
      <c r="V230" s="299">
        <f t="shared" si="28"/>
        <v>0</v>
      </c>
      <c r="W230" s="299">
        <f t="shared" si="28"/>
        <v>0</v>
      </c>
      <c r="X230" s="299">
        <f t="shared" si="27"/>
        <v>0</v>
      </c>
    </row>
    <row r="231" spans="1:24" x14ac:dyDescent="0.25">
      <c r="A231" s="88">
        <v>227</v>
      </c>
      <c r="B231" s="12"/>
      <c r="C231" s="12"/>
      <c r="D231" s="330"/>
      <c r="E231" s="339"/>
      <c r="F231" s="272"/>
      <c r="G231" s="294"/>
      <c r="H231" s="294"/>
      <c r="I231" s="338">
        <f t="shared" si="26"/>
        <v>0</v>
      </c>
      <c r="J231" s="124"/>
      <c r="K231" s="272"/>
      <c r="L231" s="294"/>
      <c r="M231" s="125"/>
      <c r="N231" s="272"/>
      <c r="O231" s="317">
        <f t="shared" si="22"/>
        <v>0</v>
      </c>
      <c r="P231" s="321">
        <f t="shared" si="23"/>
        <v>0</v>
      </c>
      <c r="Q231" s="291">
        <f t="shared" si="24"/>
        <v>0</v>
      </c>
      <c r="R231" s="125"/>
      <c r="S231" s="286">
        <f t="shared" si="25"/>
        <v>0</v>
      </c>
      <c r="U231" s="299">
        <f t="shared" si="28"/>
        <v>0</v>
      </c>
      <c r="V231" s="299">
        <f t="shared" si="28"/>
        <v>0</v>
      </c>
      <c r="W231" s="299">
        <f t="shared" si="28"/>
        <v>0</v>
      </c>
      <c r="X231" s="299">
        <f t="shared" si="27"/>
        <v>0</v>
      </c>
    </row>
    <row r="232" spans="1:24" x14ac:dyDescent="0.25">
      <c r="A232" s="88">
        <v>228</v>
      </c>
      <c r="B232" s="12"/>
      <c r="C232" s="12"/>
      <c r="D232" s="330"/>
      <c r="E232" s="339"/>
      <c r="F232" s="272"/>
      <c r="G232" s="294"/>
      <c r="H232" s="294"/>
      <c r="I232" s="338">
        <f t="shared" si="26"/>
        <v>0</v>
      </c>
      <c r="J232" s="124"/>
      <c r="K232" s="272"/>
      <c r="L232" s="294"/>
      <c r="M232" s="125"/>
      <c r="N232" s="272"/>
      <c r="O232" s="317">
        <f t="shared" si="22"/>
        <v>0</v>
      </c>
      <c r="P232" s="321">
        <f t="shared" si="23"/>
        <v>0</v>
      </c>
      <c r="Q232" s="291">
        <f t="shared" si="24"/>
        <v>0</v>
      </c>
      <c r="R232" s="125"/>
      <c r="S232" s="286">
        <f t="shared" si="25"/>
        <v>0</v>
      </c>
      <c r="U232" s="299">
        <f t="shared" si="28"/>
        <v>0</v>
      </c>
      <c r="V232" s="299">
        <f t="shared" si="28"/>
        <v>0</v>
      </c>
      <c r="W232" s="299">
        <f t="shared" si="28"/>
        <v>0</v>
      </c>
      <c r="X232" s="299">
        <f t="shared" si="27"/>
        <v>0</v>
      </c>
    </row>
    <row r="233" spans="1:24" x14ac:dyDescent="0.25">
      <c r="A233" s="88">
        <v>229</v>
      </c>
      <c r="B233" s="12"/>
      <c r="C233" s="12"/>
      <c r="D233" s="330"/>
      <c r="E233" s="339"/>
      <c r="F233" s="272"/>
      <c r="G233" s="294"/>
      <c r="H233" s="294"/>
      <c r="I233" s="338">
        <f t="shared" si="26"/>
        <v>0</v>
      </c>
      <c r="J233" s="124"/>
      <c r="K233" s="272"/>
      <c r="L233" s="294"/>
      <c r="M233" s="125"/>
      <c r="N233" s="272"/>
      <c r="O233" s="317">
        <f t="shared" si="22"/>
        <v>0</v>
      </c>
      <c r="P233" s="321">
        <f t="shared" si="23"/>
        <v>0</v>
      </c>
      <c r="Q233" s="291">
        <f t="shared" si="24"/>
        <v>0</v>
      </c>
      <c r="R233" s="125"/>
      <c r="S233" s="286">
        <f t="shared" si="25"/>
        <v>0</v>
      </c>
      <c r="U233" s="299">
        <f t="shared" si="28"/>
        <v>0</v>
      </c>
      <c r="V233" s="299">
        <f t="shared" si="28"/>
        <v>0</v>
      </c>
      <c r="W233" s="299">
        <f t="shared" si="28"/>
        <v>0</v>
      </c>
      <c r="X233" s="299">
        <f t="shared" si="27"/>
        <v>0</v>
      </c>
    </row>
    <row r="234" spans="1:24" x14ac:dyDescent="0.25">
      <c r="A234" s="88">
        <v>230</v>
      </c>
      <c r="B234" s="12"/>
      <c r="C234" s="12"/>
      <c r="D234" s="330"/>
      <c r="E234" s="339"/>
      <c r="F234" s="272"/>
      <c r="G234" s="294"/>
      <c r="H234" s="294"/>
      <c r="I234" s="338">
        <f t="shared" si="26"/>
        <v>0</v>
      </c>
      <c r="J234" s="124"/>
      <c r="K234" s="272"/>
      <c r="L234" s="294"/>
      <c r="M234" s="125"/>
      <c r="N234" s="272"/>
      <c r="O234" s="317">
        <f t="shared" si="22"/>
        <v>0</v>
      </c>
      <c r="P234" s="321">
        <f t="shared" si="23"/>
        <v>0</v>
      </c>
      <c r="Q234" s="291">
        <f t="shared" si="24"/>
        <v>0</v>
      </c>
      <c r="R234" s="125"/>
      <c r="S234" s="286">
        <f t="shared" si="25"/>
        <v>0</v>
      </c>
      <c r="U234" s="299">
        <f t="shared" si="28"/>
        <v>0</v>
      </c>
      <c r="V234" s="299">
        <f t="shared" si="28"/>
        <v>0</v>
      </c>
      <c r="W234" s="299">
        <f t="shared" si="28"/>
        <v>0</v>
      </c>
      <c r="X234" s="299">
        <f t="shared" si="27"/>
        <v>0</v>
      </c>
    </row>
    <row r="235" spans="1:24" x14ac:dyDescent="0.25">
      <c r="A235" s="88">
        <v>231</v>
      </c>
      <c r="B235" s="12"/>
      <c r="C235" s="12"/>
      <c r="D235" s="330"/>
      <c r="E235" s="339"/>
      <c r="F235" s="272"/>
      <c r="G235" s="294"/>
      <c r="H235" s="294"/>
      <c r="I235" s="338">
        <f t="shared" si="26"/>
        <v>0</v>
      </c>
      <c r="J235" s="124"/>
      <c r="K235" s="272"/>
      <c r="L235" s="294"/>
      <c r="M235" s="125"/>
      <c r="N235" s="272"/>
      <c r="O235" s="317">
        <f t="shared" si="22"/>
        <v>0</v>
      </c>
      <c r="P235" s="321">
        <f t="shared" si="23"/>
        <v>0</v>
      </c>
      <c r="Q235" s="291">
        <f t="shared" si="24"/>
        <v>0</v>
      </c>
      <c r="R235" s="125"/>
      <c r="S235" s="286">
        <f t="shared" si="25"/>
        <v>0</v>
      </c>
      <c r="U235" s="299">
        <f t="shared" si="28"/>
        <v>0</v>
      </c>
      <c r="V235" s="299">
        <f t="shared" si="28"/>
        <v>0</v>
      </c>
      <c r="W235" s="299">
        <f t="shared" si="28"/>
        <v>0</v>
      </c>
      <c r="X235" s="299">
        <f t="shared" si="27"/>
        <v>0</v>
      </c>
    </row>
    <row r="236" spans="1:24" x14ac:dyDescent="0.25">
      <c r="A236" s="88">
        <v>232</v>
      </c>
      <c r="B236" s="12"/>
      <c r="C236" s="12"/>
      <c r="D236" s="330"/>
      <c r="E236" s="339"/>
      <c r="F236" s="272"/>
      <c r="G236" s="294"/>
      <c r="H236" s="294"/>
      <c r="I236" s="338">
        <f t="shared" si="26"/>
        <v>0</v>
      </c>
      <c r="J236" s="124"/>
      <c r="K236" s="272"/>
      <c r="L236" s="294"/>
      <c r="M236" s="125"/>
      <c r="N236" s="272"/>
      <c r="O236" s="317">
        <f t="shared" si="22"/>
        <v>0</v>
      </c>
      <c r="P236" s="321">
        <f t="shared" si="23"/>
        <v>0</v>
      </c>
      <c r="Q236" s="291">
        <f t="shared" si="24"/>
        <v>0</v>
      </c>
      <c r="R236" s="125"/>
      <c r="S236" s="286">
        <f t="shared" si="25"/>
        <v>0</v>
      </c>
      <c r="U236" s="299">
        <f t="shared" si="28"/>
        <v>0</v>
      </c>
      <c r="V236" s="299">
        <f t="shared" si="28"/>
        <v>0</v>
      </c>
      <c r="W236" s="299">
        <f t="shared" si="28"/>
        <v>0</v>
      </c>
      <c r="X236" s="299">
        <f t="shared" si="27"/>
        <v>0</v>
      </c>
    </row>
    <row r="237" spans="1:24" x14ac:dyDescent="0.25">
      <c r="A237" s="88">
        <v>233</v>
      </c>
      <c r="B237" s="12"/>
      <c r="C237" s="12"/>
      <c r="D237" s="330"/>
      <c r="E237" s="339"/>
      <c r="F237" s="272"/>
      <c r="G237" s="294"/>
      <c r="H237" s="294"/>
      <c r="I237" s="338">
        <f t="shared" si="26"/>
        <v>0</v>
      </c>
      <c r="J237" s="124"/>
      <c r="K237" s="272"/>
      <c r="L237" s="294"/>
      <c r="M237" s="125"/>
      <c r="N237" s="272"/>
      <c r="O237" s="317">
        <f t="shared" si="22"/>
        <v>0</v>
      </c>
      <c r="P237" s="321">
        <f t="shared" si="23"/>
        <v>0</v>
      </c>
      <c r="Q237" s="291">
        <f t="shared" si="24"/>
        <v>0</v>
      </c>
      <c r="R237" s="125"/>
      <c r="S237" s="286">
        <f t="shared" si="25"/>
        <v>0</v>
      </c>
      <c r="U237" s="299">
        <f t="shared" si="28"/>
        <v>0</v>
      </c>
      <c r="V237" s="299">
        <f t="shared" si="28"/>
        <v>0</v>
      </c>
      <c r="W237" s="299">
        <f t="shared" si="28"/>
        <v>0</v>
      </c>
      <c r="X237" s="299">
        <f t="shared" si="27"/>
        <v>0</v>
      </c>
    </row>
    <row r="238" spans="1:24" x14ac:dyDescent="0.25">
      <c r="A238" s="88">
        <v>234</v>
      </c>
      <c r="B238" s="12"/>
      <c r="C238" s="12"/>
      <c r="D238" s="330"/>
      <c r="E238" s="339"/>
      <c r="F238" s="272"/>
      <c r="G238" s="294"/>
      <c r="H238" s="294"/>
      <c r="I238" s="338">
        <f t="shared" si="26"/>
        <v>0</v>
      </c>
      <c r="J238" s="124"/>
      <c r="K238" s="272"/>
      <c r="L238" s="294"/>
      <c r="M238" s="125"/>
      <c r="N238" s="272"/>
      <c r="O238" s="317">
        <f t="shared" si="22"/>
        <v>0</v>
      </c>
      <c r="P238" s="321">
        <f t="shared" si="23"/>
        <v>0</v>
      </c>
      <c r="Q238" s="291">
        <f t="shared" si="24"/>
        <v>0</v>
      </c>
      <c r="R238" s="125"/>
      <c r="S238" s="286">
        <f t="shared" si="25"/>
        <v>0</v>
      </c>
      <c r="U238" s="299">
        <f t="shared" si="28"/>
        <v>0</v>
      </c>
      <c r="V238" s="299">
        <f t="shared" si="28"/>
        <v>0</v>
      </c>
      <c r="W238" s="299">
        <f t="shared" si="28"/>
        <v>0</v>
      </c>
      <c r="X238" s="299">
        <f t="shared" si="27"/>
        <v>0</v>
      </c>
    </row>
    <row r="239" spans="1:24" x14ac:dyDescent="0.25">
      <c r="A239" s="88">
        <v>235</v>
      </c>
      <c r="B239" s="12"/>
      <c r="C239" s="12"/>
      <c r="D239" s="330"/>
      <c r="E239" s="339"/>
      <c r="F239" s="272"/>
      <c r="G239" s="294"/>
      <c r="H239" s="294"/>
      <c r="I239" s="338">
        <f t="shared" si="26"/>
        <v>0</v>
      </c>
      <c r="J239" s="124"/>
      <c r="K239" s="272"/>
      <c r="L239" s="294"/>
      <c r="M239" s="125"/>
      <c r="N239" s="272"/>
      <c r="O239" s="317">
        <f t="shared" si="22"/>
        <v>0</v>
      </c>
      <c r="P239" s="321">
        <f t="shared" si="23"/>
        <v>0</v>
      </c>
      <c r="Q239" s="291">
        <f t="shared" si="24"/>
        <v>0</v>
      </c>
      <c r="R239" s="125"/>
      <c r="S239" s="286">
        <f t="shared" si="25"/>
        <v>0</v>
      </c>
      <c r="U239" s="299">
        <f t="shared" si="28"/>
        <v>0</v>
      </c>
      <c r="V239" s="299">
        <f t="shared" si="28"/>
        <v>0</v>
      </c>
      <c r="W239" s="299">
        <f t="shared" si="28"/>
        <v>0</v>
      </c>
      <c r="X239" s="299">
        <f t="shared" si="27"/>
        <v>0</v>
      </c>
    </row>
    <row r="240" spans="1:24" x14ac:dyDescent="0.25">
      <c r="A240" s="88">
        <v>236</v>
      </c>
      <c r="B240" s="12"/>
      <c r="C240" s="12"/>
      <c r="D240" s="330"/>
      <c r="E240" s="339"/>
      <c r="F240" s="272"/>
      <c r="G240" s="294"/>
      <c r="H240" s="294"/>
      <c r="I240" s="338">
        <f t="shared" si="26"/>
        <v>0</v>
      </c>
      <c r="J240" s="124"/>
      <c r="K240" s="272"/>
      <c r="L240" s="294"/>
      <c r="M240" s="125"/>
      <c r="N240" s="272"/>
      <c r="O240" s="317">
        <f t="shared" si="22"/>
        <v>0</v>
      </c>
      <c r="P240" s="321">
        <f t="shared" si="23"/>
        <v>0</v>
      </c>
      <c r="Q240" s="291">
        <f t="shared" si="24"/>
        <v>0</v>
      </c>
      <c r="R240" s="125"/>
      <c r="S240" s="286">
        <f t="shared" si="25"/>
        <v>0</v>
      </c>
      <c r="U240" s="299">
        <f t="shared" si="28"/>
        <v>0</v>
      </c>
      <c r="V240" s="299">
        <f t="shared" si="28"/>
        <v>0</v>
      </c>
      <c r="W240" s="299">
        <f t="shared" si="28"/>
        <v>0</v>
      </c>
      <c r="X240" s="299">
        <f t="shared" si="27"/>
        <v>0</v>
      </c>
    </row>
    <row r="241" spans="1:24" x14ac:dyDescent="0.25">
      <c r="A241" s="88">
        <v>237</v>
      </c>
      <c r="B241" s="12"/>
      <c r="C241" s="12"/>
      <c r="D241" s="330"/>
      <c r="E241" s="339"/>
      <c r="F241" s="272"/>
      <c r="G241" s="294"/>
      <c r="H241" s="294"/>
      <c r="I241" s="338">
        <f t="shared" si="26"/>
        <v>0</v>
      </c>
      <c r="J241" s="124"/>
      <c r="K241" s="272"/>
      <c r="L241" s="294"/>
      <c r="M241" s="125"/>
      <c r="N241" s="272"/>
      <c r="O241" s="317">
        <f t="shared" si="22"/>
        <v>0</v>
      </c>
      <c r="P241" s="321">
        <f t="shared" si="23"/>
        <v>0</v>
      </c>
      <c r="Q241" s="291">
        <f t="shared" si="24"/>
        <v>0</v>
      </c>
      <c r="R241" s="125"/>
      <c r="S241" s="286">
        <f t="shared" si="25"/>
        <v>0</v>
      </c>
      <c r="U241" s="299">
        <f t="shared" si="28"/>
        <v>0</v>
      </c>
      <c r="V241" s="299">
        <f t="shared" si="28"/>
        <v>0</v>
      </c>
      <c r="W241" s="299">
        <f t="shared" si="28"/>
        <v>0</v>
      </c>
      <c r="X241" s="299">
        <f t="shared" si="27"/>
        <v>0</v>
      </c>
    </row>
    <row r="242" spans="1:24" x14ac:dyDescent="0.25">
      <c r="A242" s="88">
        <v>238</v>
      </c>
      <c r="B242" s="12"/>
      <c r="C242" s="12"/>
      <c r="D242" s="330"/>
      <c r="E242" s="339"/>
      <c r="F242" s="272"/>
      <c r="G242" s="294"/>
      <c r="H242" s="294"/>
      <c r="I242" s="338">
        <f t="shared" si="26"/>
        <v>0</v>
      </c>
      <c r="J242" s="124"/>
      <c r="K242" s="272"/>
      <c r="L242" s="294"/>
      <c r="M242" s="125"/>
      <c r="N242" s="272"/>
      <c r="O242" s="317">
        <f t="shared" si="22"/>
        <v>0</v>
      </c>
      <c r="P242" s="321">
        <f t="shared" si="23"/>
        <v>0</v>
      </c>
      <c r="Q242" s="291">
        <f t="shared" si="24"/>
        <v>0</v>
      </c>
      <c r="R242" s="125"/>
      <c r="S242" s="286">
        <f t="shared" si="25"/>
        <v>0</v>
      </c>
      <c r="U242" s="299">
        <f t="shared" si="28"/>
        <v>0</v>
      </c>
      <c r="V242" s="299">
        <f t="shared" si="28"/>
        <v>0</v>
      </c>
      <c r="W242" s="299">
        <f t="shared" si="28"/>
        <v>0</v>
      </c>
      <c r="X242" s="299">
        <f t="shared" si="27"/>
        <v>0</v>
      </c>
    </row>
    <row r="243" spans="1:24" x14ac:dyDescent="0.25">
      <c r="A243" s="88">
        <v>239</v>
      </c>
      <c r="B243" s="12"/>
      <c r="C243" s="12"/>
      <c r="D243" s="330"/>
      <c r="E243" s="339"/>
      <c r="F243" s="272"/>
      <c r="G243" s="294"/>
      <c r="H243" s="294"/>
      <c r="I243" s="338">
        <f t="shared" si="26"/>
        <v>0</v>
      </c>
      <c r="J243" s="124"/>
      <c r="K243" s="272"/>
      <c r="L243" s="294"/>
      <c r="M243" s="125"/>
      <c r="N243" s="272"/>
      <c r="O243" s="317">
        <f t="shared" si="22"/>
        <v>0</v>
      </c>
      <c r="P243" s="321">
        <f t="shared" si="23"/>
        <v>0</v>
      </c>
      <c r="Q243" s="291">
        <f t="shared" si="24"/>
        <v>0</v>
      </c>
      <c r="R243" s="125"/>
      <c r="S243" s="286">
        <f t="shared" si="25"/>
        <v>0</v>
      </c>
      <c r="U243" s="299">
        <f t="shared" si="28"/>
        <v>0</v>
      </c>
      <c r="V243" s="299">
        <f t="shared" si="28"/>
        <v>0</v>
      </c>
      <c r="W243" s="299">
        <f t="shared" si="28"/>
        <v>0</v>
      </c>
      <c r="X243" s="299">
        <f t="shared" si="27"/>
        <v>0</v>
      </c>
    </row>
    <row r="244" spans="1:24" x14ac:dyDescent="0.25">
      <c r="A244" s="88">
        <v>240</v>
      </c>
      <c r="B244" s="12"/>
      <c r="C244" s="12"/>
      <c r="D244" s="330"/>
      <c r="E244" s="339"/>
      <c r="F244" s="272"/>
      <c r="G244" s="294"/>
      <c r="H244" s="294"/>
      <c r="I244" s="338">
        <f t="shared" si="26"/>
        <v>0</v>
      </c>
      <c r="J244" s="124"/>
      <c r="K244" s="272"/>
      <c r="L244" s="294"/>
      <c r="M244" s="125"/>
      <c r="N244" s="272"/>
      <c r="O244" s="317">
        <f t="shared" si="22"/>
        <v>0</v>
      </c>
      <c r="P244" s="321">
        <f t="shared" si="23"/>
        <v>0</v>
      </c>
      <c r="Q244" s="291">
        <f t="shared" si="24"/>
        <v>0</v>
      </c>
      <c r="R244" s="125"/>
      <c r="S244" s="286">
        <f t="shared" si="25"/>
        <v>0</v>
      </c>
      <c r="U244" s="299">
        <f t="shared" si="28"/>
        <v>0</v>
      </c>
      <c r="V244" s="299">
        <f t="shared" si="28"/>
        <v>0</v>
      </c>
      <c r="W244" s="299">
        <f t="shared" si="28"/>
        <v>0</v>
      </c>
      <c r="X244" s="299">
        <f t="shared" si="27"/>
        <v>0</v>
      </c>
    </row>
    <row r="245" spans="1:24" x14ac:dyDescent="0.25">
      <c r="A245" s="88">
        <v>241</v>
      </c>
      <c r="B245" s="12"/>
      <c r="C245" s="12"/>
      <c r="D245" s="330"/>
      <c r="E245" s="339"/>
      <c r="F245" s="272"/>
      <c r="G245" s="294"/>
      <c r="H245" s="294"/>
      <c r="I245" s="338">
        <f t="shared" si="26"/>
        <v>0</v>
      </c>
      <c r="J245" s="124"/>
      <c r="K245" s="272"/>
      <c r="L245" s="294"/>
      <c r="M245" s="125"/>
      <c r="N245" s="272"/>
      <c r="O245" s="317">
        <f t="shared" si="22"/>
        <v>0</v>
      </c>
      <c r="P245" s="321">
        <f t="shared" si="23"/>
        <v>0</v>
      </c>
      <c r="Q245" s="291">
        <f t="shared" si="24"/>
        <v>0</v>
      </c>
      <c r="R245" s="125"/>
      <c r="S245" s="286">
        <f t="shared" si="25"/>
        <v>0</v>
      </c>
      <c r="U245" s="299">
        <f t="shared" si="28"/>
        <v>0</v>
      </c>
      <c r="V245" s="299">
        <f t="shared" si="28"/>
        <v>0</v>
      </c>
      <c r="W245" s="299">
        <f t="shared" si="28"/>
        <v>0</v>
      </c>
      <c r="X245" s="299">
        <f t="shared" si="27"/>
        <v>0</v>
      </c>
    </row>
    <row r="246" spans="1:24" x14ac:dyDescent="0.25">
      <c r="A246" s="88">
        <v>242</v>
      </c>
      <c r="B246" s="12"/>
      <c r="C246" s="12"/>
      <c r="D246" s="330"/>
      <c r="E246" s="339"/>
      <c r="F246" s="272"/>
      <c r="G246" s="294"/>
      <c r="H246" s="294"/>
      <c r="I246" s="338">
        <f t="shared" si="26"/>
        <v>0</v>
      </c>
      <c r="J246" s="124"/>
      <c r="K246" s="272"/>
      <c r="L246" s="294"/>
      <c r="M246" s="125"/>
      <c r="N246" s="272"/>
      <c r="O246" s="317">
        <f t="shared" si="22"/>
        <v>0</v>
      </c>
      <c r="P246" s="321">
        <f t="shared" si="23"/>
        <v>0</v>
      </c>
      <c r="Q246" s="291">
        <f t="shared" si="24"/>
        <v>0</v>
      </c>
      <c r="R246" s="125"/>
      <c r="S246" s="286">
        <f t="shared" si="25"/>
        <v>0</v>
      </c>
      <c r="U246" s="299">
        <f t="shared" si="28"/>
        <v>0</v>
      </c>
      <c r="V246" s="299">
        <f t="shared" si="28"/>
        <v>0</v>
      </c>
      <c r="W246" s="299">
        <f t="shared" si="28"/>
        <v>0</v>
      </c>
      <c r="X246" s="299">
        <f t="shared" si="27"/>
        <v>0</v>
      </c>
    </row>
    <row r="247" spans="1:24" x14ac:dyDescent="0.25">
      <c r="A247" s="88">
        <v>243</v>
      </c>
      <c r="B247" s="12"/>
      <c r="C247" s="12"/>
      <c r="D247" s="330"/>
      <c r="E247" s="339"/>
      <c r="F247" s="272"/>
      <c r="G247" s="294"/>
      <c r="H247" s="294"/>
      <c r="I247" s="338">
        <f t="shared" si="26"/>
        <v>0</v>
      </c>
      <c r="J247" s="124"/>
      <c r="K247" s="272"/>
      <c r="L247" s="294"/>
      <c r="M247" s="125"/>
      <c r="N247" s="272"/>
      <c r="O247" s="317">
        <f t="shared" si="22"/>
        <v>0</v>
      </c>
      <c r="P247" s="321">
        <f t="shared" si="23"/>
        <v>0</v>
      </c>
      <c r="Q247" s="291">
        <f t="shared" si="24"/>
        <v>0</v>
      </c>
      <c r="R247" s="125"/>
      <c r="S247" s="286">
        <f t="shared" si="25"/>
        <v>0</v>
      </c>
      <c r="U247" s="299">
        <f t="shared" si="28"/>
        <v>0</v>
      </c>
      <c r="V247" s="299">
        <f t="shared" si="28"/>
        <v>0</v>
      </c>
      <c r="W247" s="299">
        <f t="shared" si="28"/>
        <v>0</v>
      </c>
      <c r="X247" s="299">
        <f t="shared" si="27"/>
        <v>0</v>
      </c>
    </row>
    <row r="248" spans="1:24" x14ac:dyDescent="0.25">
      <c r="A248" s="88">
        <v>244</v>
      </c>
      <c r="B248" s="12"/>
      <c r="C248" s="12"/>
      <c r="D248" s="330"/>
      <c r="E248" s="339"/>
      <c r="F248" s="272"/>
      <c r="G248" s="294"/>
      <c r="H248" s="294"/>
      <c r="I248" s="338">
        <f t="shared" si="26"/>
        <v>0</v>
      </c>
      <c r="J248" s="124"/>
      <c r="K248" s="272"/>
      <c r="L248" s="294"/>
      <c r="M248" s="125"/>
      <c r="N248" s="272"/>
      <c r="O248" s="317">
        <f t="shared" si="22"/>
        <v>0</v>
      </c>
      <c r="P248" s="321">
        <f t="shared" si="23"/>
        <v>0</v>
      </c>
      <c r="Q248" s="291">
        <f t="shared" si="24"/>
        <v>0</v>
      </c>
      <c r="R248" s="125"/>
      <c r="S248" s="286">
        <f t="shared" si="25"/>
        <v>0</v>
      </c>
      <c r="U248" s="299">
        <f t="shared" si="28"/>
        <v>0</v>
      </c>
      <c r="V248" s="299">
        <f t="shared" si="28"/>
        <v>0</v>
      </c>
      <c r="W248" s="299">
        <f t="shared" si="28"/>
        <v>0</v>
      </c>
      <c r="X248" s="299">
        <f t="shared" si="27"/>
        <v>0</v>
      </c>
    </row>
    <row r="249" spans="1:24" x14ac:dyDescent="0.25">
      <c r="A249" s="88">
        <v>245</v>
      </c>
      <c r="B249" s="12"/>
      <c r="C249" s="12"/>
      <c r="D249" s="330"/>
      <c r="E249" s="339"/>
      <c r="F249" s="272"/>
      <c r="G249" s="294"/>
      <c r="H249" s="294"/>
      <c r="I249" s="338">
        <f t="shared" si="26"/>
        <v>0</v>
      </c>
      <c r="J249" s="124"/>
      <c r="K249" s="272"/>
      <c r="L249" s="294"/>
      <c r="M249" s="125"/>
      <c r="N249" s="272"/>
      <c r="O249" s="317">
        <f t="shared" si="22"/>
        <v>0</v>
      </c>
      <c r="P249" s="321">
        <f t="shared" si="23"/>
        <v>0</v>
      </c>
      <c r="Q249" s="291">
        <f t="shared" si="24"/>
        <v>0</v>
      </c>
      <c r="R249" s="125"/>
      <c r="S249" s="286">
        <f t="shared" si="25"/>
        <v>0</v>
      </c>
      <c r="U249" s="299">
        <f t="shared" si="28"/>
        <v>0</v>
      </c>
      <c r="V249" s="299">
        <f t="shared" si="28"/>
        <v>0</v>
      </c>
      <c r="W249" s="299">
        <f t="shared" si="28"/>
        <v>0</v>
      </c>
      <c r="X249" s="299">
        <f t="shared" si="27"/>
        <v>0</v>
      </c>
    </row>
    <row r="250" spans="1:24" x14ac:dyDescent="0.25">
      <c r="A250" s="88">
        <v>246</v>
      </c>
      <c r="B250" s="12"/>
      <c r="C250" s="12"/>
      <c r="D250" s="330"/>
      <c r="E250" s="339"/>
      <c r="F250" s="272"/>
      <c r="G250" s="294"/>
      <c r="H250" s="294"/>
      <c r="I250" s="338">
        <f t="shared" si="26"/>
        <v>0</v>
      </c>
      <c r="J250" s="124"/>
      <c r="K250" s="272"/>
      <c r="L250" s="294"/>
      <c r="M250" s="125"/>
      <c r="N250" s="272"/>
      <c r="O250" s="317">
        <f t="shared" si="22"/>
        <v>0</v>
      </c>
      <c r="P250" s="321">
        <f t="shared" si="23"/>
        <v>0</v>
      </c>
      <c r="Q250" s="291">
        <f t="shared" si="24"/>
        <v>0</v>
      </c>
      <c r="R250" s="125"/>
      <c r="S250" s="286">
        <f t="shared" si="25"/>
        <v>0</v>
      </c>
      <c r="U250" s="299">
        <f t="shared" si="28"/>
        <v>0</v>
      </c>
      <c r="V250" s="299">
        <f t="shared" si="28"/>
        <v>0</v>
      </c>
      <c r="W250" s="299">
        <f t="shared" si="28"/>
        <v>0</v>
      </c>
      <c r="X250" s="299">
        <f t="shared" si="27"/>
        <v>0</v>
      </c>
    </row>
    <row r="251" spans="1:24" x14ac:dyDescent="0.25">
      <c r="A251" s="88">
        <v>247</v>
      </c>
      <c r="B251" s="12"/>
      <c r="C251" s="12"/>
      <c r="D251" s="330"/>
      <c r="E251" s="339"/>
      <c r="F251" s="272"/>
      <c r="G251" s="294"/>
      <c r="H251" s="294"/>
      <c r="I251" s="338">
        <f t="shared" si="26"/>
        <v>0</v>
      </c>
      <c r="J251" s="124"/>
      <c r="K251" s="272"/>
      <c r="L251" s="294"/>
      <c r="M251" s="125"/>
      <c r="N251" s="272"/>
      <c r="O251" s="317">
        <f t="shared" si="22"/>
        <v>0</v>
      </c>
      <c r="P251" s="321">
        <f t="shared" si="23"/>
        <v>0</v>
      </c>
      <c r="Q251" s="291">
        <f t="shared" si="24"/>
        <v>0</v>
      </c>
      <c r="R251" s="125"/>
      <c r="S251" s="286">
        <f t="shared" si="25"/>
        <v>0</v>
      </c>
      <c r="U251" s="299">
        <f t="shared" si="28"/>
        <v>0</v>
      </c>
      <c r="V251" s="299">
        <f t="shared" si="28"/>
        <v>0</v>
      </c>
      <c r="W251" s="299">
        <f t="shared" si="28"/>
        <v>0</v>
      </c>
      <c r="X251" s="299">
        <f t="shared" si="27"/>
        <v>0</v>
      </c>
    </row>
    <row r="252" spans="1:24" x14ac:dyDescent="0.25">
      <c r="A252" s="88">
        <v>248</v>
      </c>
      <c r="B252" s="12"/>
      <c r="C252" s="12"/>
      <c r="D252" s="330"/>
      <c r="E252" s="339"/>
      <c r="F252" s="272"/>
      <c r="G252" s="294"/>
      <c r="H252" s="294"/>
      <c r="I252" s="338">
        <f t="shared" si="26"/>
        <v>0</v>
      </c>
      <c r="J252" s="124"/>
      <c r="K252" s="272"/>
      <c r="L252" s="294"/>
      <c r="M252" s="125"/>
      <c r="N252" s="272"/>
      <c r="O252" s="317">
        <f t="shared" si="22"/>
        <v>0</v>
      </c>
      <c r="P252" s="321">
        <f t="shared" si="23"/>
        <v>0</v>
      </c>
      <c r="Q252" s="291">
        <f t="shared" si="24"/>
        <v>0</v>
      </c>
      <c r="R252" s="125"/>
      <c r="S252" s="286">
        <f t="shared" si="25"/>
        <v>0</v>
      </c>
      <c r="U252" s="299">
        <f t="shared" si="28"/>
        <v>0</v>
      </c>
      <c r="V252" s="299">
        <f t="shared" si="28"/>
        <v>0</v>
      </c>
      <c r="W252" s="299">
        <f t="shared" si="28"/>
        <v>0</v>
      </c>
      <c r="X252" s="299">
        <f t="shared" si="27"/>
        <v>0</v>
      </c>
    </row>
    <row r="253" spans="1:24" x14ac:dyDescent="0.25">
      <c r="A253" s="88">
        <v>249</v>
      </c>
      <c r="B253" s="12"/>
      <c r="C253" s="12"/>
      <c r="D253" s="330"/>
      <c r="E253" s="339"/>
      <c r="F253" s="272"/>
      <c r="G253" s="294"/>
      <c r="H253" s="294"/>
      <c r="I253" s="338">
        <f t="shared" si="26"/>
        <v>0</v>
      </c>
      <c r="J253" s="124"/>
      <c r="K253" s="272"/>
      <c r="L253" s="294"/>
      <c r="M253" s="125"/>
      <c r="N253" s="272"/>
      <c r="O253" s="317">
        <f t="shared" si="22"/>
        <v>0</v>
      </c>
      <c r="P253" s="321">
        <f t="shared" si="23"/>
        <v>0</v>
      </c>
      <c r="Q253" s="291">
        <f t="shared" si="24"/>
        <v>0</v>
      </c>
      <c r="R253" s="125"/>
      <c r="S253" s="286">
        <f t="shared" si="25"/>
        <v>0</v>
      </c>
      <c r="U253" s="299">
        <f t="shared" si="28"/>
        <v>0</v>
      </c>
      <c r="V253" s="299">
        <f t="shared" si="28"/>
        <v>0</v>
      </c>
      <c r="W253" s="299">
        <f t="shared" si="28"/>
        <v>0</v>
      </c>
      <c r="X253" s="299">
        <f t="shared" si="27"/>
        <v>0</v>
      </c>
    </row>
    <row r="254" spans="1:24" ht="15.75" thickBot="1" x14ac:dyDescent="0.3">
      <c r="A254" s="89">
        <v>250</v>
      </c>
      <c r="B254" s="15"/>
      <c r="C254" s="15"/>
      <c r="D254" s="331"/>
      <c r="E254" s="340"/>
      <c r="F254" s="341"/>
      <c r="G254" s="342"/>
      <c r="H254" s="342"/>
      <c r="I254" s="343">
        <f t="shared" si="26"/>
        <v>0</v>
      </c>
      <c r="J254" s="333"/>
      <c r="K254" s="287"/>
      <c r="L254" s="295"/>
      <c r="M254" s="289"/>
      <c r="N254" s="272"/>
      <c r="O254" s="317">
        <f t="shared" si="22"/>
        <v>0</v>
      </c>
      <c r="P254" s="322">
        <f t="shared" si="23"/>
        <v>0</v>
      </c>
      <c r="Q254" s="323">
        <f t="shared" si="24"/>
        <v>0</v>
      </c>
      <c r="R254" s="324"/>
      <c r="S254" s="325">
        <f t="shared" si="25"/>
        <v>0</v>
      </c>
      <c r="U254" s="299">
        <f t="shared" si="28"/>
        <v>0</v>
      </c>
      <c r="V254" s="299">
        <f t="shared" si="28"/>
        <v>0</v>
      </c>
      <c r="W254" s="299">
        <f t="shared" si="28"/>
        <v>0</v>
      </c>
      <c r="X254" s="299">
        <f t="shared" si="27"/>
        <v>0</v>
      </c>
    </row>
    <row r="255" spans="1:24" s="24" customFormat="1" ht="15.75" thickBot="1" x14ac:dyDescent="0.3">
      <c r="A255" s="90" t="s">
        <v>5</v>
      </c>
      <c r="B255" s="172">
        <f>COUNTA(B5:B254)</f>
        <v>0</v>
      </c>
      <c r="C255" s="91"/>
      <c r="D255" s="91"/>
      <c r="E255" s="91"/>
      <c r="F255" s="91"/>
      <c r="G255" s="292">
        <f>SUM(G5:G254)</f>
        <v>0</v>
      </c>
      <c r="H255" s="292">
        <f t="shared" ref="H255:R255" si="29">SUM(H5:H254)</f>
        <v>0</v>
      </c>
      <c r="I255" s="292">
        <f t="shared" si="29"/>
        <v>0</v>
      </c>
      <c r="J255" s="91"/>
      <c r="K255" s="91"/>
      <c r="L255" s="292">
        <f>SUM(L5:L254)</f>
        <v>0</v>
      </c>
      <c r="M255" s="290">
        <f t="shared" si="29"/>
        <v>0</v>
      </c>
      <c r="N255" s="92"/>
      <c r="O255" s="292">
        <f t="shared" ref="O255" si="30">SUM(O5:O254)</f>
        <v>0</v>
      </c>
      <c r="P255" s="251">
        <f t="shared" ref="P255" si="31">SUM(P5:P254)</f>
        <v>0</v>
      </c>
      <c r="Q255" s="292">
        <f>SUM(Q5:Q254)</f>
        <v>0</v>
      </c>
      <c r="R255" s="290">
        <f t="shared" si="29"/>
        <v>0</v>
      </c>
      <c r="S255" s="288">
        <f>SUM(S5:S254)</f>
        <v>0</v>
      </c>
      <c r="U255" s="300">
        <f t="shared" ref="U255:X255" si="32">SUM(U5:U254)</f>
        <v>0</v>
      </c>
      <c r="V255" s="300">
        <f t="shared" si="32"/>
        <v>0</v>
      </c>
      <c r="W255" s="300">
        <f t="shared" si="32"/>
        <v>0</v>
      </c>
      <c r="X255" s="300">
        <f t="shared" si="32"/>
        <v>0</v>
      </c>
    </row>
  </sheetData>
  <sheetProtection algorithmName="SHA-512" hashValue="LOPTvfhUZe45s4S7AmvCRDmhJu9ntQGsj37SCIyER27Spl7lCqhkZfiDOMQDqFAGgFumJWUof0K7Rv+oKKhwnw==" saltValue="az/PNxEjb4xkKxwAc+bxJQ==" spinCount="100000" sheet="1" objects="1" scenarios="1"/>
  <mergeCells count="9">
    <mergeCell ref="U3:X3"/>
    <mergeCell ref="L1:S1"/>
    <mergeCell ref="A2:A3"/>
    <mergeCell ref="B2:B3"/>
    <mergeCell ref="E3:F3"/>
    <mergeCell ref="E2:I2"/>
    <mergeCell ref="J3:K3"/>
    <mergeCell ref="J2:O2"/>
    <mergeCell ref="R2:R3"/>
  </mergeCells>
  <conditionalFormatting sqref="I5:I254">
    <cfRule type="cellIs" dxfId="4" priority="1" operator="greaterThan">
      <formula>300</formula>
    </cfRule>
  </conditionalFormatting>
  <conditionalFormatting sqref="Q5:Q254">
    <cfRule type="expression" dxfId="3" priority="18">
      <formula>IF(Q5&gt;P5,TRUE)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3" orientation="landscape" r:id="rId1"/>
  <headerFooter>
    <oddFooter>&amp;L&amp;F&amp;C&amp;A&amp;R&amp;D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Gegevens!$C$2:$C$3</xm:f>
          </x14:formula1>
          <xm:sqref>D5:D254</xm:sqref>
        </x14:dataValidation>
        <x14:dataValidation type="list" allowBlank="1" showInputMessage="1" showErrorMessage="1" xr:uid="{00000000-0002-0000-0200-000001000000}">
          <x14:formula1>
            <xm:f>Gegevens!$E$2:$E$6</xm:f>
          </x14:formula1>
          <xm:sqref>E5:E254 J5:J254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283"/>
  <sheetViews>
    <sheetView zoomScale="90" zoomScaleNormal="90" workbookViewId="0">
      <pane ySplit="3" topLeftCell="A4" activePane="bottomLeft" state="frozen"/>
      <selection activeCell="N21" sqref="N21"/>
      <selection pane="bottomLeft"/>
    </sheetView>
  </sheetViews>
  <sheetFormatPr defaultColWidth="9.140625" defaultRowHeight="15" x14ac:dyDescent="0.25"/>
  <cols>
    <col min="1" max="1" width="7.140625" style="94" customWidth="1"/>
    <col min="2" max="2" width="17.7109375" style="203" bestFit="1" customWidth="1"/>
    <col min="3" max="4" width="30.7109375" style="95" customWidth="1"/>
    <col min="5" max="5" width="8.7109375" style="17" bestFit="1" customWidth="1"/>
    <col min="6" max="6" width="12.140625" style="44" customWidth="1"/>
    <col min="7" max="7" width="20.7109375" style="95" customWidth="1"/>
    <col min="8" max="8" width="12.5703125" style="197" bestFit="1" customWidth="1"/>
    <col min="9" max="9" width="20.7109375" style="95" customWidth="1"/>
    <col min="10" max="10" width="30.7109375" style="95" customWidth="1"/>
    <col min="11" max="11" width="40.7109375" style="95" customWidth="1"/>
    <col min="12" max="12" width="11.28515625" style="187" bestFit="1" customWidth="1"/>
    <col min="13" max="13" width="20.7109375" style="95" customWidth="1"/>
    <col min="14" max="14" width="30.7109375" style="95" customWidth="1"/>
    <col min="15" max="15" width="30.7109375" style="190" customWidth="1"/>
    <col min="16" max="17" width="18.7109375" style="213" customWidth="1"/>
    <col min="18" max="18" width="18.7109375" style="221" customWidth="1"/>
    <col min="19" max="19" width="50.7109375" style="96" customWidth="1"/>
    <col min="20" max="20" width="18.7109375" style="221" customWidth="1"/>
    <col min="21" max="21" width="26" style="221" customWidth="1"/>
    <col min="22" max="22" width="18.7109375" style="221" customWidth="1"/>
    <col min="23" max="23" width="50.7109375" style="96" customWidth="1"/>
    <col min="24" max="24" width="18.7109375" style="24" customWidth="1"/>
  </cols>
  <sheetData>
    <row r="1" spans="1:24" ht="15.75" thickBot="1" x14ac:dyDescent="0.3">
      <c r="A1" s="48" t="s">
        <v>130</v>
      </c>
      <c r="B1" s="199"/>
      <c r="C1" s="49"/>
      <c r="D1" s="49"/>
      <c r="E1" s="171"/>
      <c r="F1" s="173"/>
      <c r="G1" s="176"/>
      <c r="H1" s="192"/>
      <c r="I1" s="176"/>
      <c r="J1" s="176"/>
      <c r="K1" s="176"/>
      <c r="L1" s="182"/>
      <c r="M1" s="176"/>
      <c r="N1" s="176"/>
      <c r="O1" s="188"/>
      <c r="P1" s="210"/>
      <c r="Q1" s="210"/>
      <c r="R1" s="417" t="str">
        <f>IF(Totaaloverzicht!$B$6="Ja","Let op: BTW is niet subsidiabel; alle kosten dienen exclusief BTW te worden opgenomen!","")</f>
        <v/>
      </c>
      <c r="S1" s="417"/>
      <c r="T1" s="222"/>
      <c r="U1" s="222"/>
      <c r="V1" s="417" t="str">
        <f>IF(Totaaloverzicht!$B$6="Ja","Let op: BTW is niet subsidiabel; alle kosten dienen exclusief BTW te worden opgenomen!","")</f>
        <v/>
      </c>
      <c r="W1" s="417"/>
      <c r="X1" s="169"/>
    </row>
    <row r="2" spans="1:24" s="24" customFormat="1" ht="30" customHeight="1" x14ac:dyDescent="0.25">
      <c r="A2" s="198" t="s">
        <v>13</v>
      </c>
      <c r="B2" s="438" t="s">
        <v>99</v>
      </c>
      <c r="C2" s="439"/>
      <c r="D2" s="439"/>
      <c r="E2" s="439"/>
      <c r="F2" s="439"/>
      <c r="G2" s="439"/>
      <c r="H2" s="440"/>
      <c r="I2" s="433" t="s">
        <v>100</v>
      </c>
      <c r="J2" s="441"/>
      <c r="K2" s="434"/>
      <c r="L2" s="435" t="s">
        <v>101</v>
      </c>
      <c r="M2" s="436"/>
      <c r="N2" s="436"/>
      <c r="O2" s="437"/>
      <c r="P2" s="442" t="s">
        <v>106</v>
      </c>
      <c r="Q2" s="443"/>
      <c r="R2" s="433" t="s">
        <v>107</v>
      </c>
      <c r="S2" s="434"/>
      <c r="T2" s="223" t="s">
        <v>49</v>
      </c>
      <c r="U2" s="444" t="s">
        <v>109</v>
      </c>
      <c r="V2" s="433" t="s">
        <v>108</v>
      </c>
      <c r="W2" s="434"/>
      <c r="X2" s="83" t="s">
        <v>50</v>
      </c>
    </row>
    <row r="3" spans="1:24" s="24" customFormat="1" ht="30.75" thickBot="1" x14ac:dyDescent="0.3">
      <c r="A3" s="170"/>
      <c r="B3" s="205" t="s">
        <v>22</v>
      </c>
      <c r="C3" s="206" t="s">
        <v>91</v>
      </c>
      <c r="D3" s="206" t="s">
        <v>92</v>
      </c>
      <c r="E3" s="207" t="s">
        <v>90</v>
      </c>
      <c r="F3" s="204" t="s">
        <v>96</v>
      </c>
      <c r="G3" s="177" t="s">
        <v>103</v>
      </c>
      <c r="H3" s="208" t="s">
        <v>97</v>
      </c>
      <c r="I3" s="177" t="s">
        <v>98</v>
      </c>
      <c r="J3" s="179" t="s">
        <v>102</v>
      </c>
      <c r="K3" s="179" t="s">
        <v>89</v>
      </c>
      <c r="L3" s="178" t="s">
        <v>88</v>
      </c>
      <c r="M3" s="180" t="s">
        <v>93</v>
      </c>
      <c r="N3" s="181" t="s">
        <v>94</v>
      </c>
      <c r="O3" s="181" t="s">
        <v>95</v>
      </c>
      <c r="P3" s="211" t="s">
        <v>104</v>
      </c>
      <c r="Q3" s="211" t="s">
        <v>105</v>
      </c>
      <c r="R3" s="219" t="s">
        <v>47</v>
      </c>
      <c r="S3" s="214" t="s">
        <v>75</v>
      </c>
      <c r="T3" s="224" t="s">
        <v>47</v>
      </c>
      <c r="U3" s="445"/>
      <c r="V3" s="225" t="s">
        <v>47</v>
      </c>
      <c r="W3" s="214" t="s">
        <v>75</v>
      </c>
      <c r="X3" s="86" t="s">
        <v>47</v>
      </c>
    </row>
    <row r="4" spans="1:24" x14ac:dyDescent="0.25">
      <c r="A4" s="115">
        <v>1</v>
      </c>
      <c r="B4" s="200"/>
      <c r="C4" s="10"/>
      <c r="D4" s="10"/>
      <c r="E4" s="11"/>
      <c r="F4" s="118"/>
      <c r="G4" s="10"/>
      <c r="H4" s="193"/>
      <c r="I4" s="119"/>
      <c r="J4" s="284"/>
      <c r="K4" s="284"/>
      <c r="L4" s="183"/>
      <c r="M4" s="10"/>
      <c r="N4" s="284"/>
      <c r="O4" s="284"/>
      <c r="P4" s="215"/>
      <c r="Q4" s="215"/>
      <c r="R4" s="215"/>
      <c r="S4" s="284"/>
      <c r="T4" s="215"/>
      <c r="U4" s="215"/>
      <c r="V4" s="215"/>
      <c r="W4" s="284"/>
      <c r="X4" s="286">
        <f>P4+Q4+R4+T4+V4</f>
        <v>0</v>
      </c>
    </row>
    <row r="5" spans="1:24" x14ac:dyDescent="0.25">
      <c r="A5" s="116">
        <v>2</v>
      </c>
      <c r="B5" s="201"/>
      <c r="C5" s="12"/>
      <c r="D5" s="12"/>
      <c r="E5" s="13"/>
      <c r="F5" s="122"/>
      <c r="G5" s="12"/>
      <c r="H5" s="194"/>
      <c r="I5" s="123"/>
      <c r="J5" s="272"/>
      <c r="K5" s="272"/>
      <c r="L5" s="184"/>
      <c r="M5" s="12"/>
      <c r="N5" s="272"/>
      <c r="O5" s="272"/>
      <c r="P5" s="216"/>
      <c r="Q5" s="216"/>
      <c r="R5" s="216"/>
      <c r="S5" s="272"/>
      <c r="T5" s="216"/>
      <c r="U5" s="216"/>
      <c r="V5" s="216"/>
      <c r="W5" s="272"/>
      <c r="X5" s="286">
        <f t="shared" ref="X5:X68" si="0">P5+Q5+R5+T5+V5</f>
        <v>0</v>
      </c>
    </row>
    <row r="6" spans="1:24" x14ac:dyDescent="0.25">
      <c r="A6" s="116">
        <v>3</v>
      </c>
      <c r="B6" s="201"/>
      <c r="C6" s="12"/>
      <c r="D6" s="12"/>
      <c r="E6" s="13"/>
      <c r="F6" s="122"/>
      <c r="G6" s="12"/>
      <c r="H6" s="194"/>
      <c r="I6" s="123"/>
      <c r="J6" s="272"/>
      <c r="K6" s="272"/>
      <c r="L6" s="184"/>
      <c r="M6" s="12"/>
      <c r="N6" s="272"/>
      <c r="O6" s="272"/>
      <c r="P6" s="216"/>
      <c r="Q6" s="216"/>
      <c r="R6" s="216"/>
      <c r="S6" s="272"/>
      <c r="T6" s="216"/>
      <c r="U6" s="216"/>
      <c r="V6" s="216"/>
      <c r="W6" s="272"/>
      <c r="X6" s="286">
        <f t="shared" si="0"/>
        <v>0</v>
      </c>
    </row>
    <row r="7" spans="1:24" x14ac:dyDescent="0.25">
      <c r="A7" s="116">
        <v>4</v>
      </c>
      <c r="B7" s="201"/>
      <c r="C7" s="12"/>
      <c r="D7" s="12"/>
      <c r="E7" s="13"/>
      <c r="F7" s="122"/>
      <c r="G7" s="12"/>
      <c r="H7" s="194"/>
      <c r="I7" s="123"/>
      <c r="J7" s="272"/>
      <c r="K7" s="272"/>
      <c r="L7" s="184"/>
      <c r="M7" s="12"/>
      <c r="N7" s="272"/>
      <c r="O7" s="272"/>
      <c r="P7" s="216"/>
      <c r="Q7" s="216"/>
      <c r="R7" s="216"/>
      <c r="S7" s="272"/>
      <c r="T7" s="216"/>
      <c r="U7" s="216"/>
      <c r="V7" s="216"/>
      <c r="W7" s="272"/>
      <c r="X7" s="286">
        <f t="shared" si="0"/>
        <v>0</v>
      </c>
    </row>
    <row r="8" spans="1:24" x14ac:dyDescent="0.25">
      <c r="A8" s="116">
        <v>5</v>
      </c>
      <c r="B8" s="201"/>
      <c r="C8" s="12"/>
      <c r="D8" s="12"/>
      <c r="E8" s="13"/>
      <c r="F8" s="122"/>
      <c r="G8" s="12"/>
      <c r="H8" s="194"/>
      <c r="I8" s="123"/>
      <c r="J8" s="272"/>
      <c r="K8" s="272"/>
      <c r="L8" s="184"/>
      <c r="M8" s="12"/>
      <c r="N8" s="272"/>
      <c r="O8" s="272"/>
      <c r="P8" s="216"/>
      <c r="Q8" s="216"/>
      <c r="R8" s="216"/>
      <c r="S8" s="272"/>
      <c r="T8" s="216"/>
      <c r="U8" s="216"/>
      <c r="V8" s="216"/>
      <c r="W8" s="272"/>
      <c r="X8" s="286">
        <f t="shared" si="0"/>
        <v>0</v>
      </c>
    </row>
    <row r="9" spans="1:24" x14ac:dyDescent="0.25">
      <c r="A9" s="116">
        <v>6</v>
      </c>
      <c r="B9" s="201"/>
      <c r="C9" s="12"/>
      <c r="D9" s="12"/>
      <c r="E9" s="13"/>
      <c r="F9" s="122"/>
      <c r="G9" s="12"/>
      <c r="H9" s="194"/>
      <c r="I9" s="123"/>
      <c r="J9" s="272"/>
      <c r="K9" s="272"/>
      <c r="L9" s="184"/>
      <c r="M9" s="12"/>
      <c r="N9" s="272"/>
      <c r="O9" s="272"/>
      <c r="P9" s="216"/>
      <c r="Q9" s="216"/>
      <c r="R9" s="216"/>
      <c r="S9" s="272"/>
      <c r="T9" s="216"/>
      <c r="U9" s="216"/>
      <c r="V9" s="216"/>
      <c r="W9" s="272"/>
      <c r="X9" s="286">
        <f t="shared" si="0"/>
        <v>0</v>
      </c>
    </row>
    <row r="10" spans="1:24" x14ac:dyDescent="0.25">
      <c r="A10" s="116">
        <v>7</v>
      </c>
      <c r="B10" s="201"/>
      <c r="C10" s="12"/>
      <c r="D10" s="12"/>
      <c r="E10" s="13"/>
      <c r="F10" s="122"/>
      <c r="G10" s="12"/>
      <c r="H10" s="194"/>
      <c r="I10" s="123"/>
      <c r="J10" s="272"/>
      <c r="K10" s="272"/>
      <c r="L10" s="184"/>
      <c r="M10" s="12"/>
      <c r="N10" s="272"/>
      <c r="O10" s="272"/>
      <c r="P10" s="216"/>
      <c r="Q10" s="216"/>
      <c r="R10" s="216"/>
      <c r="S10" s="272"/>
      <c r="T10" s="216"/>
      <c r="U10" s="216"/>
      <c r="V10" s="216"/>
      <c r="W10" s="272"/>
      <c r="X10" s="286">
        <f t="shared" si="0"/>
        <v>0</v>
      </c>
    </row>
    <row r="11" spans="1:24" x14ac:dyDescent="0.25">
      <c r="A11" s="116">
        <v>8</v>
      </c>
      <c r="B11" s="201"/>
      <c r="C11" s="12"/>
      <c r="D11" s="12"/>
      <c r="E11" s="13"/>
      <c r="F11" s="122"/>
      <c r="G11" s="12"/>
      <c r="H11" s="194"/>
      <c r="I11" s="123"/>
      <c r="J11" s="272"/>
      <c r="K11" s="272"/>
      <c r="L11" s="184"/>
      <c r="M11" s="12"/>
      <c r="N11" s="272"/>
      <c r="O11" s="272"/>
      <c r="P11" s="216"/>
      <c r="Q11" s="216"/>
      <c r="R11" s="216"/>
      <c r="S11" s="272"/>
      <c r="T11" s="216"/>
      <c r="U11" s="216"/>
      <c r="V11" s="216"/>
      <c r="W11" s="272"/>
      <c r="X11" s="286">
        <f t="shared" si="0"/>
        <v>0</v>
      </c>
    </row>
    <row r="12" spans="1:24" x14ac:dyDescent="0.25">
      <c r="A12" s="116">
        <v>9</v>
      </c>
      <c r="B12" s="201"/>
      <c r="C12" s="12"/>
      <c r="D12" s="12"/>
      <c r="E12" s="13"/>
      <c r="F12" s="122"/>
      <c r="G12" s="12"/>
      <c r="H12" s="194"/>
      <c r="I12" s="123"/>
      <c r="J12" s="272"/>
      <c r="K12" s="272"/>
      <c r="L12" s="184"/>
      <c r="M12" s="12"/>
      <c r="N12" s="272"/>
      <c r="O12" s="272"/>
      <c r="P12" s="216"/>
      <c r="Q12" s="216"/>
      <c r="R12" s="216"/>
      <c r="S12" s="272"/>
      <c r="T12" s="216"/>
      <c r="U12" s="216"/>
      <c r="V12" s="216"/>
      <c r="W12" s="272"/>
      <c r="X12" s="286">
        <f t="shared" si="0"/>
        <v>0</v>
      </c>
    </row>
    <row r="13" spans="1:24" x14ac:dyDescent="0.25">
      <c r="A13" s="116">
        <v>10</v>
      </c>
      <c r="B13" s="201"/>
      <c r="C13" s="12"/>
      <c r="D13" s="12"/>
      <c r="E13" s="13"/>
      <c r="F13" s="122"/>
      <c r="G13" s="12"/>
      <c r="H13" s="194"/>
      <c r="I13" s="123"/>
      <c r="J13" s="272"/>
      <c r="K13" s="272"/>
      <c r="L13" s="184"/>
      <c r="M13" s="12"/>
      <c r="N13" s="272"/>
      <c r="O13" s="272"/>
      <c r="P13" s="216"/>
      <c r="Q13" s="216"/>
      <c r="R13" s="216"/>
      <c r="S13" s="272"/>
      <c r="T13" s="216"/>
      <c r="U13" s="216"/>
      <c r="V13" s="216"/>
      <c r="W13" s="272"/>
      <c r="X13" s="286">
        <f t="shared" si="0"/>
        <v>0</v>
      </c>
    </row>
    <row r="14" spans="1:24" x14ac:dyDescent="0.25">
      <c r="A14" s="116">
        <v>11</v>
      </c>
      <c r="B14" s="201"/>
      <c r="C14" s="12"/>
      <c r="D14" s="12"/>
      <c r="E14" s="13"/>
      <c r="F14" s="122"/>
      <c r="G14" s="12"/>
      <c r="H14" s="194"/>
      <c r="I14" s="123"/>
      <c r="J14" s="272"/>
      <c r="K14" s="272"/>
      <c r="L14" s="184"/>
      <c r="M14" s="12"/>
      <c r="N14" s="272"/>
      <c r="O14" s="272"/>
      <c r="P14" s="216"/>
      <c r="Q14" s="216"/>
      <c r="R14" s="216"/>
      <c r="S14" s="272"/>
      <c r="T14" s="216"/>
      <c r="U14" s="216"/>
      <c r="V14" s="216"/>
      <c r="W14" s="272"/>
      <c r="X14" s="286">
        <f t="shared" si="0"/>
        <v>0</v>
      </c>
    </row>
    <row r="15" spans="1:24" x14ac:dyDescent="0.25">
      <c r="A15" s="116">
        <v>12</v>
      </c>
      <c r="B15" s="201"/>
      <c r="C15" s="12"/>
      <c r="D15" s="12"/>
      <c r="E15" s="13"/>
      <c r="F15" s="122"/>
      <c r="G15" s="12"/>
      <c r="H15" s="194"/>
      <c r="I15" s="123"/>
      <c r="J15" s="272"/>
      <c r="K15" s="272"/>
      <c r="L15" s="184"/>
      <c r="M15" s="12"/>
      <c r="N15" s="272"/>
      <c r="O15" s="272"/>
      <c r="P15" s="216"/>
      <c r="Q15" s="216"/>
      <c r="R15" s="216"/>
      <c r="S15" s="272"/>
      <c r="T15" s="216"/>
      <c r="U15" s="216"/>
      <c r="V15" s="216"/>
      <c r="W15" s="272"/>
      <c r="X15" s="286">
        <f t="shared" si="0"/>
        <v>0</v>
      </c>
    </row>
    <row r="16" spans="1:24" x14ac:dyDescent="0.25">
      <c r="A16" s="116">
        <v>13</v>
      </c>
      <c r="B16" s="201"/>
      <c r="C16" s="12"/>
      <c r="D16" s="12"/>
      <c r="E16" s="13"/>
      <c r="F16" s="122"/>
      <c r="G16" s="12"/>
      <c r="H16" s="194"/>
      <c r="I16" s="123"/>
      <c r="J16" s="272"/>
      <c r="K16" s="272"/>
      <c r="L16" s="184"/>
      <c r="M16" s="12"/>
      <c r="N16" s="272"/>
      <c r="O16" s="272"/>
      <c r="P16" s="216"/>
      <c r="Q16" s="216"/>
      <c r="R16" s="216"/>
      <c r="S16" s="272"/>
      <c r="T16" s="216"/>
      <c r="U16" s="216"/>
      <c r="V16" s="216"/>
      <c r="W16" s="272"/>
      <c r="X16" s="286">
        <f t="shared" si="0"/>
        <v>0</v>
      </c>
    </row>
    <row r="17" spans="1:24" x14ac:dyDescent="0.25">
      <c r="A17" s="116">
        <v>14</v>
      </c>
      <c r="B17" s="201"/>
      <c r="C17" s="12"/>
      <c r="D17" s="12"/>
      <c r="E17" s="13"/>
      <c r="F17" s="122"/>
      <c r="G17" s="12"/>
      <c r="H17" s="194"/>
      <c r="I17" s="123"/>
      <c r="J17" s="272"/>
      <c r="K17" s="272"/>
      <c r="L17" s="184"/>
      <c r="M17" s="12"/>
      <c r="N17" s="272"/>
      <c r="O17" s="272"/>
      <c r="P17" s="216"/>
      <c r="Q17" s="216"/>
      <c r="R17" s="216"/>
      <c r="S17" s="272"/>
      <c r="T17" s="216"/>
      <c r="U17" s="216"/>
      <c r="V17" s="216"/>
      <c r="W17" s="272"/>
      <c r="X17" s="286">
        <f t="shared" si="0"/>
        <v>0</v>
      </c>
    </row>
    <row r="18" spans="1:24" x14ac:dyDescent="0.25">
      <c r="A18" s="116">
        <v>15</v>
      </c>
      <c r="B18" s="201"/>
      <c r="C18" s="12"/>
      <c r="D18" s="12"/>
      <c r="E18" s="13"/>
      <c r="F18" s="122"/>
      <c r="G18" s="12"/>
      <c r="H18" s="194"/>
      <c r="I18" s="123"/>
      <c r="J18" s="272"/>
      <c r="K18" s="272"/>
      <c r="L18" s="184"/>
      <c r="M18" s="12"/>
      <c r="N18" s="272"/>
      <c r="O18" s="272"/>
      <c r="P18" s="216"/>
      <c r="Q18" s="216"/>
      <c r="R18" s="216"/>
      <c r="S18" s="272"/>
      <c r="T18" s="216"/>
      <c r="U18" s="216"/>
      <c r="V18" s="216"/>
      <c r="W18" s="272"/>
      <c r="X18" s="286">
        <f t="shared" si="0"/>
        <v>0</v>
      </c>
    </row>
    <row r="19" spans="1:24" x14ac:dyDescent="0.25">
      <c r="A19" s="116">
        <v>16</v>
      </c>
      <c r="B19" s="201"/>
      <c r="C19" s="12"/>
      <c r="D19" s="12"/>
      <c r="E19" s="13"/>
      <c r="F19" s="122"/>
      <c r="G19" s="12"/>
      <c r="H19" s="194"/>
      <c r="I19" s="123"/>
      <c r="J19" s="272"/>
      <c r="K19" s="272"/>
      <c r="L19" s="184"/>
      <c r="M19" s="12"/>
      <c r="N19" s="272"/>
      <c r="O19" s="272"/>
      <c r="P19" s="216"/>
      <c r="Q19" s="216"/>
      <c r="R19" s="216"/>
      <c r="S19" s="272"/>
      <c r="T19" s="216"/>
      <c r="U19" s="216"/>
      <c r="V19" s="216"/>
      <c r="W19" s="272"/>
      <c r="X19" s="286">
        <f t="shared" si="0"/>
        <v>0</v>
      </c>
    </row>
    <row r="20" spans="1:24" x14ac:dyDescent="0.25">
      <c r="A20" s="116">
        <v>17</v>
      </c>
      <c r="B20" s="201"/>
      <c r="C20" s="12"/>
      <c r="D20" s="12"/>
      <c r="E20" s="13"/>
      <c r="F20" s="122"/>
      <c r="G20" s="12"/>
      <c r="H20" s="194"/>
      <c r="I20" s="123"/>
      <c r="J20" s="272"/>
      <c r="K20" s="272"/>
      <c r="L20" s="184"/>
      <c r="M20" s="12"/>
      <c r="N20" s="272"/>
      <c r="O20" s="272"/>
      <c r="P20" s="216"/>
      <c r="Q20" s="216"/>
      <c r="R20" s="216"/>
      <c r="S20" s="272"/>
      <c r="T20" s="216"/>
      <c r="U20" s="216"/>
      <c r="V20" s="216"/>
      <c r="W20" s="272"/>
      <c r="X20" s="286">
        <f t="shared" si="0"/>
        <v>0</v>
      </c>
    </row>
    <row r="21" spans="1:24" x14ac:dyDescent="0.25">
      <c r="A21" s="116">
        <v>18</v>
      </c>
      <c r="B21" s="201"/>
      <c r="C21" s="12"/>
      <c r="D21" s="12"/>
      <c r="E21" s="13"/>
      <c r="F21" s="122"/>
      <c r="G21" s="12"/>
      <c r="H21" s="194"/>
      <c r="I21" s="123"/>
      <c r="J21" s="272"/>
      <c r="K21" s="272"/>
      <c r="L21" s="184"/>
      <c r="M21" s="12"/>
      <c r="N21" s="272"/>
      <c r="O21" s="272"/>
      <c r="P21" s="216"/>
      <c r="Q21" s="216"/>
      <c r="R21" s="216"/>
      <c r="S21" s="272"/>
      <c r="T21" s="216"/>
      <c r="U21" s="216"/>
      <c r="V21" s="216"/>
      <c r="W21" s="272"/>
      <c r="X21" s="286">
        <f t="shared" si="0"/>
        <v>0</v>
      </c>
    </row>
    <row r="22" spans="1:24" x14ac:dyDescent="0.25">
      <c r="A22" s="116">
        <v>19</v>
      </c>
      <c r="B22" s="201"/>
      <c r="C22" s="12"/>
      <c r="D22" s="12"/>
      <c r="E22" s="13"/>
      <c r="F22" s="122"/>
      <c r="G22" s="12"/>
      <c r="H22" s="194"/>
      <c r="I22" s="123"/>
      <c r="J22" s="272"/>
      <c r="K22" s="272"/>
      <c r="L22" s="184"/>
      <c r="M22" s="12"/>
      <c r="N22" s="272"/>
      <c r="O22" s="272"/>
      <c r="P22" s="216"/>
      <c r="Q22" s="216"/>
      <c r="R22" s="216"/>
      <c r="S22" s="272"/>
      <c r="T22" s="216"/>
      <c r="U22" s="216"/>
      <c r="V22" s="216"/>
      <c r="W22" s="272"/>
      <c r="X22" s="286">
        <f t="shared" si="0"/>
        <v>0</v>
      </c>
    </row>
    <row r="23" spans="1:24" x14ac:dyDescent="0.25">
      <c r="A23" s="116">
        <v>20</v>
      </c>
      <c r="B23" s="201"/>
      <c r="C23" s="12"/>
      <c r="D23" s="12"/>
      <c r="E23" s="13"/>
      <c r="F23" s="122"/>
      <c r="G23" s="12"/>
      <c r="H23" s="194"/>
      <c r="I23" s="123"/>
      <c r="J23" s="272"/>
      <c r="K23" s="272"/>
      <c r="L23" s="184"/>
      <c r="M23" s="12"/>
      <c r="N23" s="272"/>
      <c r="O23" s="272"/>
      <c r="P23" s="216"/>
      <c r="Q23" s="216"/>
      <c r="R23" s="216"/>
      <c r="S23" s="272"/>
      <c r="T23" s="216"/>
      <c r="U23" s="216"/>
      <c r="V23" s="216"/>
      <c r="W23" s="272"/>
      <c r="X23" s="286">
        <f t="shared" si="0"/>
        <v>0</v>
      </c>
    </row>
    <row r="24" spans="1:24" x14ac:dyDescent="0.25">
      <c r="A24" s="116">
        <v>21</v>
      </c>
      <c r="B24" s="201"/>
      <c r="C24" s="12"/>
      <c r="D24" s="12"/>
      <c r="E24" s="13"/>
      <c r="F24" s="122"/>
      <c r="G24" s="12"/>
      <c r="H24" s="194"/>
      <c r="I24" s="123"/>
      <c r="J24" s="272"/>
      <c r="K24" s="272"/>
      <c r="L24" s="184"/>
      <c r="M24" s="12"/>
      <c r="N24" s="272"/>
      <c r="O24" s="272"/>
      <c r="P24" s="216"/>
      <c r="Q24" s="216"/>
      <c r="R24" s="216"/>
      <c r="S24" s="272"/>
      <c r="T24" s="216"/>
      <c r="U24" s="216"/>
      <c r="V24" s="216"/>
      <c r="W24" s="272"/>
      <c r="X24" s="286">
        <f t="shared" si="0"/>
        <v>0</v>
      </c>
    </row>
    <row r="25" spans="1:24" x14ac:dyDescent="0.25">
      <c r="A25" s="116">
        <v>22</v>
      </c>
      <c r="B25" s="201"/>
      <c r="C25" s="12"/>
      <c r="D25" s="12"/>
      <c r="E25" s="13"/>
      <c r="F25" s="122"/>
      <c r="G25" s="12"/>
      <c r="H25" s="194"/>
      <c r="I25" s="123"/>
      <c r="J25" s="272"/>
      <c r="K25" s="272"/>
      <c r="L25" s="184"/>
      <c r="M25" s="12"/>
      <c r="N25" s="272"/>
      <c r="O25" s="272"/>
      <c r="P25" s="216"/>
      <c r="Q25" s="216"/>
      <c r="R25" s="216"/>
      <c r="S25" s="272"/>
      <c r="T25" s="216"/>
      <c r="U25" s="216"/>
      <c r="V25" s="216"/>
      <c r="W25" s="272"/>
      <c r="X25" s="286">
        <f t="shared" si="0"/>
        <v>0</v>
      </c>
    </row>
    <row r="26" spans="1:24" x14ac:dyDescent="0.25">
      <c r="A26" s="116">
        <v>23</v>
      </c>
      <c r="B26" s="201"/>
      <c r="C26" s="12"/>
      <c r="D26" s="12"/>
      <c r="E26" s="13"/>
      <c r="F26" s="122"/>
      <c r="G26" s="12"/>
      <c r="H26" s="194"/>
      <c r="I26" s="123"/>
      <c r="J26" s="272"/>
      <c r="K26" s="272"/>
      <c r="L26" s="184"/>
      <c r="M26" s="12"/>
      <c r="N26" s="272"/>
      <c r="O26" s="272"/>
      <c r="P26" s="216"/>
      <c r="Q26" s="216"/>
      <c r="R26" s="216"/>
      <c r="S26" s="272"/>
      <c r="T26" s="216"/>
      <c r="U26" s="216"/>
      <c r="V26" s="216"/>
      <c r="W26" s="272"/>
      <c r="X26" s="286">
        <f t="shared" si="0"/>
        <v>0</v>
      </c>
    </row>
    <row r="27" spans="1:24" x14ac:dyDescent="0.25">
      <c r="A27" s="116">
        <v>24</v>
      </c>
      <c r="B27" s="201"/>
      <c r="C27" s="12"/>
      <c r="D27" s="12"/>
      <c r="E27" s="13"/>
      <c r="F27" s="122"/>
      <c r="G27" s="12"/>
      <c r="H27" s="194"/>
      <c r="I27" s="123"/>
      <c r="J27" s="272"/>
      <c r="K27" s="272"/>
      <c r="L27" s="184"/>
      <c r="M27" s="12"/>
      <c r="N27" s="272"/>
      <c r="O27" s="272"/>
      <c r="P27" s="216"/>
      <c r="Q27" s="216"/>
      <c r="R27" s="216"/>
      <c r="S27" s="272"/>
      <c r="T27" s="216"/>
      <c r="U27" s="216"/>
      <c r="V27" s="216"/>
      <c r="W27" s="272"/>
      <c r="X27" s="286">
        <f t="shared" si="0"/>
        <v>0</v>
      </c>
    </row>
    <row r="28" spans="1:24" x14ac:dyDescent="0.25">
      <c r="A28" s="116">
        <v>25</v>
      </c>
      <c r="B28" s="201"/>
      <c r="C28" s="12"/>
      <c r="D28" s="12"/>
      <c r="E28" s="13"/>
      <c r="F28" s="122"/>
      <c r="G28" s="12"/>
      <c r="H28" s="194"/>
      <c r="I28" s="123"/>
      <c r="J28" s="272"/>
      <c r="K28" s="272"/>
      <c r="L28" s="184"/>
      <c r="M28" s="12"/>
      <c r="N28" s="272"/>
      <c r="O28" s="272"/>
      <c r="P28" s="216"/>
      <c r="Q28" s="216"/>
      <c r="R28" s="216"/>
      <c r="S28" s="272"/>
      <c r="T28" s="216"/>
      <c r="U28" s="216"/>
      <c r="V28" s="216"/>
      <c r="W28" s="272"/>
      <c r="X28" s="286">
        <f t="shared" si="0"/>
        <v>0</v>
      </c>
    </row>
    <row r="29" spans="1:24" x14ac:dyDescent="0.25">
      <c r="A29" s="116">
        <v>26</v>
      </c>
      <c r="B29" s="201"/>
      <c r="C29" s="12"/>
      <c r="D29" s="12"/>
      <c r="E29" s="13"/>
      <c r="F29" s="122"/>
      <c r="G29" s="12"/>
      <c r="H29" s="194"/>
      <c r="I29" s="123"/>
      <c r="J29" s="272"/>
      <c r="K29" s="272"/>
      <c r="L29" s="184"/>
      <c r="M29" s="12"/>
      <c r="N29" s="272"/>
      <c r="O29" s="272"/>
      <c r="P29" s="216"/>
      <c r="Q29" s="216"/>
      <c r="R29" s="216"/>
      <c r="S29" s="272"/>
      <c r="T29" s="216"/>
      <c r="U29" s="216"/>
      <c r="V29" s="216"/>
      <c r="W29" s="272"/>
      <c r="X29" s="286">
        <f t="shared" si="0"/>
        <v>0</v>
      </c>
    </row>
    <row r="30" spans="1:24" x14ac:dyDescent="0.25">
      <c r="A30" s="116">
        <v>27</v>
      </c>
      <c r="B30" s="201"/>
      <c r="C30" s="12"/>
      <c r="D30" s="12"/>
      <c r="E30" s="13"/>
      <c r="F30" s="122"/>
      <c r="G30" s="12"/>
      <c r="H30" s="194"/>
      <c r="I30" s="123"/>
      <c r="J30" s="272"/>
      <c r="K30" s="272"/>
      <c r="L30" s="184"/>
      <c r="M30" s="12"/>
      <c r="N30" s="272"/>
      <c r="O30" s="272"/>
      <c r="P30" s="216"/>
      <c r="Q30" s="216"/>
      <c r="R30" s="216"/>
      <c r="S30" s="272"/>
      <c r="T30" s="216"/>
      <c r="U30" s="216"/>
      <c r="V30" s="216"/>
      <c r="W30" s="272"/>
      <c r="X30" s="286">
        <f t="shared" si="0"/>
        <v>0</v>
      </c>
    </row>
    <row r="31" spans="1:24" x14ac:dyDescent="0.25">
      <c r="A31" s="116">
        <v>28</v>
      </c>
      <c r="B31" s="201"/>
      <c r="C31" s="12"/>
      <c r="D31" s="12"/>
      <c r="E31" s="13"/>
      <c r="F31" s="122"/>
      <c r="G31" s="12"/>
      <c r="H31" s="194"/>
      <c r="I31" s="123"/>
      <c r="J31" s="272"/>
      <c r="K31" s="272"/>
      <c r="L31" s="184"/>
      <c r="M31" s="12"/>
      <c r="N31" s="272"/>
      <c r="O31" s="272"/>
      <c r="P31" s="216"/>
      <c r="Q31" s="216"/>
      <c r="R31" s="216"/>
      <c r="S31" s="272"/>
      <c r="T31" s="216"/>
      <c r="U31" s="216"/>
      <c r="V31" s="216"/>
      <c r="W31" s="272"/>
      <c r="X31" s="286">
        <f t="shared" si="0"/>
        <v>0</v>
      </c>
    </row>
    <row r="32" spans="1:24" x14ac:dyDescent="0.25">
      <c r="A32" s="116">
        <v>29</v>
      </c>
      <c r="B32" s="201"/>
      <c r="C32" s="12"/>
      <c r="D32" s="12"/>
      <c r="E32" s="13"/>
      <c r="F32" s="122"/>
      <c r="G32" s="12"/>
      <c r="H32" s="194"/>
      <c r="I32" s="123"/>
      <c r="J32" s="272"/>
      <c r="K32" s="272"/>
      <c r="L32" s="184"/>
      <c r="M32" s="12"/>
      <c r="N32" s="272"/>
      <c r="O32" s="272"/>
      <c r="P32" s="216"/>
      <c r="Q32" s="216"/>
      <c r="R32" s="216"/>
      <c r="S32" s="272"/>
      <c r="T32" s="216"/>
      <c r="U32" s="216"/>
      <c r="V32" s="216"/>
      <c r="W32" s="272"/>
      <c r="X32" s="286">
        <f t="shared" si="0"/>
        <v>0</v>
      </c>
    </row>
    <row r="33" spans="1:24" x14ac:dyDescent="0.25">
      <c r="A33" s="116">
        <v>30</v>
      </c>
      <c r="B33" s="201"/>
      <c r="C33" s="12"/>
      <c r="D33" s="12"/>
      <c r="E33" s="13"/>
      <c r="F33" s="122"/>
      <c r="G33" s="12"/>
      <c r="H33" s="194"/>
      <c r="I33" s="123"/>
      <c r="J33" s="272"/>
      <c r="K33" s="272"/>
      <c r="L33" s="184"/>
      <c r="M33" s="12"/>
      <c r="N33" s="272"/>
      <c r="O33" s="272"/>
      <c r="P33" s="216"/>
      <c r="Q33" s="216"/>
      <c r="R33" s="216"/>
      <c r="S33" s="272"/>
      <c r="T33" s="216"/>
      <c r="U33" s="216"/>
      <c r="V33" s="216"/>
      <c r="W33" s="272"/>
      <c r="X33" s="286">
        <f t="shared" si="0"/>
        <v>0</v>
      </c>
    </row>
    <row r="34" spans="1:24" x14ac:dyDescent="0.25">
      <c r="A34" s="116">
        <v>31</v>
      </c>
      <c r="B34" s="201"/>
      <c r="C34" s="12"/>
      <c r="D34" s="12"/>
      <c r="E34" s="13"/>
      <c r="F34" s="122"/>
      <c r="G34" s="12"/>
      <c r="H34" s="194"/>
      <c r="I34" s="123"/>
      <c r="J34" s="272"/>
      <c r="K34" s="272"/>
      <c r="L34" s="184"/>
      <c r="M34" s="12"/>
      <c r="N34" s="272"/>
      <c r="O34" s="272"/>
      <c r="P34" s="216"/>
      <c r="Q34" s="216"/>
      <c r="R34" s="216"/>
      <c r="S34" s="272"/>
      <c r="T34" s="216"/>
      <c r="U34" s="216"/>
      <c r="V34" s="216"/>
      <c r="W34" s="272"/>
      <c r="X34" s="286">
        <f t="shared" si="0"/>
        <v>0</v>
      </c>
    </row>
    <row r="35" spans="1:24" x14ac:dyDescent="0.25">
      <c r="A35" s="116">
        <v>32</v>
      </c>
      <c r="B35" s="201"/>
      <c r="C35" s="12"/>
      <c r="D35" s="12"/>
      <c r="E35" s="13"/>
      <c r="F35" s="122"/>
      <c r="G35" s="12"/>
      <c r="H35" s="194"/>
      <c r="I35" s="123"/>
      <c r="J35" s="272"/>
      <c r="K35" s="272"/>
      <c r="L35" s="184"/>
      <c r="M35" s="12"/>
      <c r="N35" s="272"/>
      <c r="O35" s="272"/>
      <c r="P35" s="216"/>
      <c r="Q35" s="216"/>
      <c r="R35" s="216"/>
      <c r="S35" s="272"/>
      <c r="T35" s="216"/>
      <c r="U35" s="216"/>
      <c r="V35" s="216"/>
      <c r="W35" s="272"/>
      <c r="X35" s="286">
        <f t="shared" si="0"/>
        <v>0</v>
      </c>
    </row>
    <row r="36" spans="1:24" x14ac:dyDescent="0.25">
      <c r="A36" s="116">
        <v>33</v>
      </c>
      <c r="B36" s="201"/>
      <c r="C36" s="12"/>
      <c r="D36" s="12"/>
      <c r="E36" s="13"/>
      <c r="F36" s="122"/>
      <c r="G36" s="12"/>
      <c r="H36" s="194"/>
      <c r="I36" s="123"/>
      <c r="J36" s="272"/>
      <c r="K36" s="272"/>
      <c r="L36" s="184"/>
      <c r="M36" s="12"/>
      <c r="N36" s="272"/>
      <c r="O36" s="272"/>
      <c r="P36" s="216"/>
      <c r="Q36" s="216"/>
      <c r="R36" s="216"/>
      <c r="S36" s="272"/>
      <c r="T36" s="216"/>
      <c r="U36" s="216"/>
      <c r="V36" s="216"/>
      <c r="W36" s="272"/>
      <c r="X36" s="286">
        <f t="shared" si="0"/>
        <v>0</v>
      </c>
    </row>
    <row r="37" spans="1:24" x14ac:dyDescent="0.25">
      <c r="A37" s="116">
        <v>34</v>
      </c>
      <c r="B37" s="201"/>
      <c r="C37" s="12"/>
      <c r="D37" s="12"/>
      <c r="E37" s="13"/>
      <c r="F37" s="122"/>
      <c r="G37" s="12"/>
      <c r="H37" s="194"/>
      <c r="I37" s="123"/>
      <c r="J37" s="272"/>
      <c r="K37" s="272"/>
      <c r="L37" s="184"/>
      <c r="M37" s="12"/>
      <c r="N37" s="272"/>
      <c r="O37" s="272"/>
      <c r="P37" s="216"/>
      <c r="Q37" s="216"/>
      <c r="R37" s="216"/>
      <c r="S37" s="272"/>
      <c r="T37" s="216"/>
      <c r="U37" s="216"/>
      <c r="V37" s="216"/>
      <c r="W37" s="272"/>
      <c r="X37" s="286">
        <f t="shared" si="0"/>
        <v>0</v>
      </c>
    </row>
    <row r="38" spans="1:24" x14ac:dyDescent="0.25">
      <c r="A38" s="116">
        <v>35</v>
      </c>
      <c r="B38" s="201"/>
      <c r="C38" s="12"/>
      <c r="D38" s="12"/>
      <c r="E38" s="13"/>
      <c r="F38" s="122"/>
      <c r="G38" s="12"/>
      <c r="H38" s="194"/>
      <c r="I38" s="123"/>
      <c r="J38" s="272"/>
      <c r="K38" s="272"/>
      <c r="L38" s="184"/>
      <c r="M38" s="12"/>
      <c r="N38" s="272"/>
      <c r="O38" s="272"/>
      <c r="P38" s="216"/>
      <c r="Q38" s="216"/>
      <c r="R38" s="216"/>
      <c r="S38" s="272"/>
      <c r="T38" s="216"/>
      <c r="U38" s="216"/>
      <c r="V38" s="216"/>
      <c r="W38" s="272"/>
      <c r="X38" s="286">
        <f t="shared" si="0"/>
        <v>0</v>
      </c>
    </row>
    <row r="39" spans="1:24" x14ac:dyDescent="0.25">
      <c r="A39" s="116">
        <v>36</v>
      </c>
      <c r="B39" s="201"/>
      <c r="C39" s="12"/>
      <c r="D39" s="12"/>
      <c r="E39" s="13"/>
      <c r="F39" s="122"/>
      <c r="G39" s="12"/>
      <c r="H39" s="194"/>
      <c r="I39" s="123"/>
      <c r="J39" s="272"/>
      <c r="K39" s="272"/>
      <c r="L39" s="184"/>
      <c r="M39" s="12"/>
      <c r="N39" s="272"/>
      <c r="O39" s="272"/>
      <c r="P39" s="216"/>
      <c r="Q39" s="216"/>
      <c r="R39" s="216"/>
      <c r="S39" s="272"/>
      <c r="T39" s="216"/>
      <c r="U39" s="216"/>
      <c r="V39" s="216"/>
      <c r="W39" s="272"/>
      <c r="X39" s="286">
        <f t="shared" si="0"/>
        <v>0</v>
      </c>
    </row>
    <row r="40" spans="1:24" x14ac:dyDescent="0.25">
      <c r="A40" s="116">
        <v>37</v>
      </c>
      <c r="B40" s="201"/>
      <c r="C40" s="12"/>
      <c r="D40" s="12"/>
      <c r="E40" s="13"/>
      <c r="F40" s="122"/>
      <c r="G40" s="12"/>
      <c r="H40" s="194"/>
      <c r="I40" s="123"/>
      <c r="J40" s="272"/>
      <c r="K40" s="272"/>
      <c r="L40" s="184"/>
      <c r="M40" s="12"/>
      <c r="N40" s="272"/>
      <c r="O40" s="272"/>
      <c r="P40" s="216"/>
      <c r="Q40" s="216"/>
      <c r="R40" s="216"/>
      <c r="S40" s="272"/>
      <c r="T40" s="216"/>
      <c r="U40" s="216"/>
      <c r="V40" s="216"/>
      <c r="W40" s="272"/>
      <c r="X40" s="286">
        <f t="shared" si="0"/>
        <v>0</v>
      </c>
    </row>
    <row r="41" spans="1:24" x14ac:dyDescent="0.25">
      <c r="A41" s="116">
        <v>38</v>
      </c>
      <c r="B41" s="201"/>
      <c r="C41" s="12"/>
      <c r="D41" s="12"/>
      <c r="E41" s="13"/>
      <c r="F41" s="122"/>
      <c r="G41" s="12"/>
      <c r="H41" s="194"/>
      <c r="I41" s="123"/>
      <c r="J41" s="272"/>
      <c r="K41" s="272"/>
      <c r="L41" s="184"/>
      <c r="M41" s="12"/>
      <c r="N41" s="272"/>
      <c r="O41" s="272"/>
      <c r="P41" s="216"/>
      <c r="Q41" s="216"/>
      <c r="R41" s="216"/>
      <c r="S41" s="272"/>
      <c r="T41" s="216"/>
      <c r="U41" s="216"/>
      <c r="V41" s="216"/>
      <c r="W41" s="272"/>
      <c r="X41" s="286">
        <f t="shared" si="0"/>
        <v>0</v>
      </c>
    </row>
    <row r="42" spans="1:24" x14ac:dyDescent="0.25">
      <c r="A42" s="116">
        <v>39</v>
      </c>
      <c r="B42" s="201"/>
      <c r="C42" s="12"/>
      <c r="D42" s="12"/>
      <c r="E42" s="13"/>
      <c r="F42" s="122"/>
      <c r="G42" s="12"/>
      <c r="H42" s="194"/>
      <c r="I42" s="123"/>
      <c r="J42" s="272"/>
      <c r="K42" s="272"/>
      <c r="L42" s="184"/>
      <c r="M42" s="12"/>
      <c r="N42" s="272"/>
      <c r="O42" s="272"/>
      <c r="P42" s="216"/>
      <c r="Q42" s="216"/>
      <c r="R42" s="216"/>
      <c r="S42" s="272"/>
      <c r="T42" s="216"/>
      <c r="U42" s="216"/>
      <c r="V42" s="216"/>
      <c r="W42" s="272"/>
      <c r="X42" s="286">
        <f t="shared" si="0"/>
        <v>0</v>
      </c>
    </row>
    <row r="43" spans="1:24" x14ac:dyDescent="0.25">
      <c r="A43" s="116">
        <v>40</v>
      </c>
      <c r="B43" s="201"/>
      <c r="C43" s="12"/>
      <c r="D43" s="12"/>
      <c r="E43" s="13"/>
      <c r="F43" s="122"/>
      <c r="G43" s="12"/>
      <c r="H43" s="194"/>
      <c r="I43" s="123"/>
      <c r="J43" s="272"/>
      <c r="K43" s="272"/>
      <c r="L43" s="184"/>
      <c r="M43" s="12"/>
      <c r="N43" s="272"/>
      <c r="O43" s="272"/>
      <c r="P43" s="216"/>
      <c r="Q43" s="216"/>
      <c r="R43" s="216"/>
      <c r="S43" s="272"/>
      <c r="T43" s="216"/>
      <c r="U43" s="216"/>
      <c r="V43" s="216"/>
      <c r="W43" s="272"/>
      <c r="X43" s="286">
        <f t="shared" si="0"/>
        <v>0</v>
      </c>
    </row>
    <row r="44" spans="1:24" x14ac:dyDescent="0.25">
      <c r="A44" s="116">
        <v>41</v>
      </c>
      <c r="B44" s="201"/>
      <c r="C44" s="12"/>
      <c r="D44" s="12"/>
      <c r="E44" s="13"/>
      <c r="F44" s="122"/>
      <c r="G44" s="12"/>
      <c r="H44" s="194"/>
      <c r="I44" s="123"/>
      <c r="J44" s="272"/>
      <c r="K44" s="272"/>
      <c r="L44" s="184"/>
      <c r="M44" s="12"/>
      <c r="N44" s="272"/>
      <c r="O44" s="272"/>
      <c r="P44" s="216"/>
      <c r="Q44" s="216"/>
      <c r="R44" s="216"/>
      <c r="S44" s="272"/>
      <c r="T44" s="216"/>
      <c r="U44" s="216"/>
      <c r="V44" s="216"/>
      <c r="W44" s="272"/>
      <c r="X44" s="286">
        <f t="shared" si="0"/>
        <v>0</v>
      </c>
    </row>
    <row r="45" spans="1:24" x14ac:dyDescent="0.25">
      <c r="A45" s="116">
        <v>42</v>
      </c>
      <c r="B45" s="201"/>
      <c r="C45" s="12"/>
      <c r="D45" s="12"/>
      <c r="E45" s="13"/>
      <c r="F45" s="122"/>
      <c r="G45" s="12"/>
      <c r="H45" s="194"/>
      <c r="I45" s="123"/>
      <c r="J45" s="272"/>
      <c r="K45" s="272"/>
      <c r="L45" s="184"/>
      <c r="M45" s="12"/>
      <c r="N45" s="272"/>
      <c r="O45" s="272"/>
      <c r="P45" s="216"/>
      <c r="Q45" s="216"/>
      <c r="R45" s="216"/>
      <c r="S45" s="272"/>
      <c r="T45" s="216"/>
      <c r="U45" s="216"/>
      <c r="V45" s="216"/>
      <c r="W45" s="272"/>
      <c r="X45" s="286">
        <f t="shared" si="0"/>
        <v>0</v>
      </c>
    </row>
    <row r="46" spans="1:24" x14ac:dyDescent="0.25">
      <c r="A46" s="116">
        <v>43</v>
      </c>
      <c r="B46" s="201"/>
      <c r="C46" s="12"/>
      <c r="D46" s="12"/>
      <c r="E46" s="13"/>
      <c r="F46" s="122"/>
      <c r="G46" s="12"/>
      <c r="H46" s="194"/>
      <c r="I46" s="123"/>
      <c r="J46" s="272"/>
      <c r="K46" s="272"/>
      <c r="L46" s="184"/>
      <c r="M46" s="12"/>
      <c r="N46" s="272"/>
      <c r="O46" s="272"/>
      <c r="P46" s="216"/>
      <c r="Q46" s="216"/>
      <c r="R46" s="216"/>
      <c r="S46" s="272"/>
      <c r="T46" s="216"/>
      <c r="U46" s="216"/>
      <c r="V46" s="216"/>
      <c r="W46" s="272"/>
      <c r="X46" s="286">
        <f t="shared" si="0"/>
        <v>0</v>
      </c>
    </row>
    <row r="47" spans="1:24" x14ac:dyDescent="0.25">
      <c r="A47" s="116">
        <v>44</v>
      </c>
      <c r="B47" s="201"/>
      <c r="C47" s="12"/>
      <c r="D47" s="12"/>
      <c r="E47" s="13"/>
      <c r="F47" s="122"/>
      <c r="G47" s="12"/>
      <c r="H47" s="194"/>
      <c r="I47" s="123"/>
      <c r="J47" s="272"/>
      <c r="K47" s="272"/>
      <c r="L47" s="184"/>
      <c r="M47" s="12"/>
      <c r="N47" s="272"/>
      <c r="O47" s="272"/>
      <c r="P47" s="216"/>
      <c r="Q47" s="216"/>
      <c r="R47" s="216"/>
      <c r="S47" s="272"/>
      <c r="T47" s="216"/>
      <c r="U47" s="216"/>
      <c r="V47" s="216"/>
      <c r="W47" s="272"/>
      <c r="X47" s="286">
        <f t="shared" si="0"/>
        <v>0</v>
      </c>
    </row>
    <row r="48" spans="1:24" x14ac:dyDescent="0.25">
      <c r="A48" s="116">
        <v>45</v>
      </c>
      <c r="B48" s="201"/>
      <c r="C48" s="12"/>
      <c r="D48" s="12"/>
      <c r="E48" s="13"/>
      <c r="F48" s="122"/>
      <c r="G48" s="12"/>
      <c r="H48" s="194"/>
      <c r="I48" s="123"/>
      <c r="J48" s="272"/>
      <c r="K48" s="272"/>
      <c r="L48" s="184"/>
      <c r="M48" s="12"/>
      <c r="N48" s="272"/>
      <c r="O48" s="272"/>
      <c r="P48" s="216"/>
      <c r="Q48" s="216"/>
      <c r="R48" s="216"/>
      <c r="S48" s="272"/>
      <c r="T48" s="216"/>
      <c r="U48" s="216"/>
      <c r="V48" s="216"/>
      <c r="W48" s="272"/>
      <c r="X48" s="286">
        <f t="shared" si="0"/>
        <v>0</v>
      </c>
    </row>
    <row r="49" spans="1:24" x14ac:dyDescent="0.25">
      <c r="A49" s="116">
        <v>46</v>
      </c>
      <c r="B49" s="201"/>
      <c r="C49" s="12"/>
      <c r="D49" s="12"/>
      <c r="E49" s="13"/>
      <c r="F49" s="122"/>
      <c r="G49" s="12"/>
      <c r="H49" s="194"/>
      <c r="I49" s="123"/>
      <c r="J49" s="272"/>
      <c r="K49" s="272"/>
      <c r="L49" s="184"/>
      <c r="M49" s="12"/>
      <c r="N49" s="272"/>
      <c r="O49" s="272"/>
      <c r="P49" s="216"/>
      <c r="Q49" s="216"/>
      <c r="R49" s="216"/>
      <c r="S49" s="272"/>
      <c r="T49" s="216"/>
      <c r="U49" s="216"/>
      <c r="V49" s="216"/>
      <c r="W49" s="272"/>
      <c r="X49" s="286">
        <f t="shared" si="0"/>
        <v>0</v>
      </c>
    </row>
    <row r="50" spans="1:24" x14ac:dyDescent="0.25">
      <c r="A50" s="116">
        <v>47</v>
      </c>
      <c r="B50" s="201"/>
      <c r="C50" s="12"/>
      <c r="D50" s="12"/>
      <c r="E50" s="13"/>
      <c r="F50" s="122"/>
      <c r="G50" s="12"/>
      <c r="H50" s="194"/>
      <c r="I50" s="123"/>
      <c r="J50" s="272"/>
      <c r="K50" s="272"/>
      <c r="L50" s="184"/>
      <c r="M50" s="12"/>
      <c r="N50" s="272"/>
      <c r="O50" s="272"/>
      <c r="P50" s="216"/>
      <c r="Q50" s="216"/>
      <c r="R50" s="216"/>
      <c r="S50" s="272"/>
      <c r="T50" s="216"/>
      <c r="U50" s="216"/>
      <c r="V50" s="216"/>
      <c r="W50" s="272"/>
      <c r="X50" s="286">
        <f t="shared" si="0"/>
        <v>0</v>
      </c>
    </row>
    <row r="51" spans="1:24" x14ac:dyDescent="0.25">
      <c r="A51" s="116">
        <v>48</v>
      </c>
      <c r="B51" s="201"/>
      <c r="C51" s="12"/>
      <c r="D51" s="12"/>
      <c r="E51" s="13"/>
      <c r="F51" s="122"/>
      <c r="G51" s="12"/>
      <c r="H51" s="194"/>
      <c r="I51" s="123"/>
      <c r="J51" s="272"/>
      <c r="K51" s="272"/>
      <c r="L51" s="184"/>
      <c r="M51" s="12"/>
      <c r="N51" s="272"/>
      <c r="O51" s="272"/>
      <c r="P51" s="216"/>
      <c r="Q51" s="216"/>
      <c r="R51" s="216"/>
      <c r="S51" s="272"/>
      <c r="T51" s="216"/>
      <c r="U51" s="216"/>
      <c r="V51" s="216"/>
      <c r="W51" s="272"/>
      <c r="X51" s="286">
        <f t="shared" si="0"/>
        <v>0</v>
      </c>
    </row>
    <row r="52" spans="1:24" x14ac:dyDescent="0.25">
      <c r="A52" s="116">
        <v>49</v>
      </c>
      <c r="B52" s="201"/>
      <c r="C52" s="12"/>
      <c r="D52" s="12"/>
      <c r="E52" s="13"/>
      <c r="F52" s="122"/>
      <c r="G52" s="12"/>
      <c r="H52" s="194"/>
      <c r="I52" s="123"/>
      <c r="J52" s="272"/>
      <c r="K52" s="272"/>
      <c r="L52" s="184"/>
      <c r="M52" s="12"/>
      <c r="N52" s="272"/>
      <c r="O52" s="272"/>
      <c r="P52" s="216"/>
      <c r="Q52" s="216"/>
      <c r="R52" s="216"/>
      <c r="S52" s="272"/>
      <c r="T52" s="216"/>
      <c r="U52" s="216"/>
      <c r="V52" s="216"/>
      <c r="W52" s="272"/>
      <c r="X52" s="286">
        <f t="shared" si="0"/>
        <v>0</v>
      </c>
    </row>
    <row r="53" spans="1:24" x14ac:dyDescent="0.25">
      <c r="A53" s="116">
        <v>50</v>
      </c>
      <c r="B53" s="201"/>
      <c r="C53" s="12"/>
      <c r="D53" s="12"/>
      <c r="E53" s="13"/>
      <c r="F53" s="122"/>
      <c r="G53" s="12"/>
      <c r="H53" s="194"/>
      <c r="I53" s="123"/>
      <c r="J53" s="272"/>
      <c r="K53" s="272"/>
      <c r="L53" s="184"/>
      <c r="M53" s="12"/>
      <c r="N53" s="272"/>
      <c r="O53" s="272"/>
      <c r="P53" s="216"/>
      <c r="Q53" s="216"/>
      <c r="R53" s="216"/>
      <c r="S53" s="272"/>
      <c r="T53" s="216"/>
      <c r="U53" s="216"/>
      <c r="V53" s="216"/>
      <c r="W53" s="272"/>
      <c r="X53" s="286">
        <f t="shared" si="0"/>
        <v>0</v>
      </c>
    </row>
    <row r="54" spans="1:24" x14ac:dyDescent="0.25">
      <c r="A54" s="116">
        <v>51</v>
      </c>
      <c r="B54" s="201"/>
      <c r="C54" s="12"/>
      <c r="D54" s="12"/>
      <c r="E54" s="13"/>
      <c r="F54" s="122"/>
      <c r="G54" s="12"/>
      <c r="H54" s="194"/>
      <c r="I54" s="123"/>
      <c r="J54" s="272"/>
      <c r="K54" s="272"/>
      <c r="L54" s="184"/>
      <c r="M54" s="12"/>
      <c r="N54" s="272"/>
      <c r="O54" s="272"/>
      <c r="P54" s="216"/>
      <c r="Q54" s="216"/>
      <c r="R54" s="216"/>
      <c r="S54" s="272"/>
      <c r="T54" s="216"/>
      <c r="U54" s="216"/>
      <c r="V54" s="216"/>
      <c r="W54" s="272"/>
      <c r="X54" s="286">
        <f t="shared" si="0"/>
        <v>0</v>
      </c>
    </row>
    <row r="55" spans="1:24" x14ac:dyDescent="0.25">
      <c r="A55" s="116">
        <v>52</v>
      </c>
      <c r="B55" s="201"/>
      <c r="C55" s="12"/>
      <c r="D55" s="12"/>
      <c r="E55" s="13"/>
      <c r="F55" s="122"/>
      <c r="G55" s="12"/>
      <c r="H55" s="194"/>
      <c r="I55" s="123"/>
      <c r="J55" s="272"/>
      <c r="K55" s="272"/>
      <c r="L55" s="184"/>
      <c r="M55" s="12"/>
      <c r="N55" s="272"/>
      <c r="O55" s="272"/>
      <c r="P55" s="216"/>
      <c r="Q55" s="216"/>
      <c r="R55" s="216"/>
      <c r="S55" s="272"/>
      <c r="T55" s="216"/>
      <c r="U55" s="216"/>
      <c r="V55" s="216"/>
      <c r="W55" s="272"/>
      <c r="X55" s="286">
        <f t="shared" si="0"/>
        <v>0</v>
      </c>
    </row>
    <row r="56" spans="1:24" x14ac:dyDescent="0.25">
      <c r="A56" s="116">
        <v>53</v>
      </c>
      <c r="B56" s="201"/>
      <c r="C56" s="12"/>
      <c r="D56" s="12"/>
      <c r="E56" s="13"/>
      <c r="F56" s="122"/>
      <c r="G56" s="12"/>
      <c r="H56" s="194"/>
      <c r="I56" s="123"/>
      <c r="J56" s="272"/>
      <c r="K56" s="272"/>
      <c r="L56" s="184"/>
      <c r="M56" s="12"/>
      <c r="N56" s="272"/>
      <c r="O56" s="272"/>
      <c r="P56" s="216"/>
      <c r="Q56" s="216"/>
      <c r="R56" s="216"/>
      <c r="S56" s="272"/>
      <c r="T56" s="216"/>
      <c r="U56" s="216"/>
      <c r="V56" s="216"/>
      <c r="W56" s="272"/>
      <c r="X56" s="286">
        <f t="shared" si="0"/>
        <v>0</v>
      </c>
    </row>
    <row r="57" spans="1:24" x14ac:dyDescent="0.25">
      <c r="A57" s="116">
        <v>54</v>
      </c>
      <c r="B57" s="201"/>
      <c r="C57" s="12"/>
      <c r="D57" s="12"/>
      <c r="E57" s="13"/>
      <c r="F57" s="122"/>
      <c r="G57" s="12"/>
      <c r="H57" s="194"/>
      <c r="I57" s="123"/>
      <c r="J57" s="272"/>
      <c r="K57" s="272"/>
      <c r="L57" s="184"/>
      <c r="M57" s="12"/>
      <c r="N57" s="272"/>
      <c r="O57" s="272"/>
      <c r="P57" s="216"/>
      <c r="Q57" s="216"/>
      <c r="R57" s="216"/>
      <c r="S57" s="272"/>
      <c r="T57" s="216"/>
      <c r="U57" s="216"/>
      <c r="V57" s="216"/>
      <c r="W57" s="272"/>
      <c r="X57" s="286">
        <f t="shared" si="0"/>
        <v>0</v>
      </c>
    </row>
    <row r="58" spans="1:24" x14ac:dyDescent="0.25">
      <c r="A58" s="116">
        <v>55</v>
      </c>
      <c r="B58" s="201"/>
      <c r="C58" s="12"/>
      <c r="D58" s="12"/>
      <c r="E58" s="13"/>
      <c r="F58" s="122"/>
      <c r="G58" s="12"/>
      <c r="H58" s="194"/>
      <c r="I58" s="123"/>
      <c r="J58" s="272"/>
      <c r="K58" s="272"/>
      <c r="L58" s="184"/>
      <c r="M58" s="12"/>
      <c r="N58" s="272"/>
      <c r="O58" s="272"/>
      <c r="P58" s="216"/>
      <c r="Q58" s="216"/>
      <c r="R58" s="216"/>
      <c r="S58" s="272"/>
      <c r="T58" s="216"/>
      <c r="U58" s="216"/>
      <c r="V58" s="216"/>
      <c r="W58" s="272"/>
      <c r="X58" s="286">
        <f t="shared" si="0"/>
        <v>0</v>
      </c>
    </row>
    <row r="59" spans="1:24" x14ac:dyDescent="0.25">
      <c r="A59" s="116">
        <v>56</v>
      </c>
      <c r="B59" s="201"/>
      <c r="C59" s="12"/>
      <c r="D59" s="12"/>
      <c r="E59" s="13"/>
      <c r="F59" s="122"/>
      <c r="G59" s="12"/>
      <c r="H59" s="194"/>
      <c r="I59" s="123"/>
      <c r="J59" s="272"/>
      <c r="K59" s="272"/>
      <c r="L59" s="184"/>
      <c r="M59" s="12"/>
      <c r="N59" s="272"/>
      <c r="O59" s="272"/>
      <c r="P59" s="216"/>
      <c r="Q59" s="216"/>
      <c r="R59" s="216"/>
      <c r="S59" s="272"/>
      <c r="T59" s="216"/>
      <c r="U59" s="216"/>
      <c r="V59" s="216"/>
      <c r="W59" s="272"/>
      <c r="X59" s="286">
        <f t="shared" si="0"/>
        <v>0</v>
      </c>
    </row>
    <row r="60" spans="1:24" x14ac:dyDescent="0.25">
      <c r="A60" s="116">
        <v>57</v>
      </c>
      <c r="B60" s="201"/>
      <c r="C60" s="12"/>
      <c r="D60" s="12"/>
      <c r="E60" s="13"/>
      <c r="F60" s="122"/>
      <c r="G60" s="12"/>
      <c r="H60" s="194"/>
      <c r="I60" s="123"/>
      <c r="J60" s="272"/>
      <c r="K60" s="272"/>
      <c r="L60" s="184"/>
      <c r="M60" s="12"/>
      <c r="N60" s="272"/>
      <c r="O60" s="272"/>
      <c r="P60" s="216"/>
      <c r="Q60" s="216"/>
      <c r="R60" s="216"/>
      <c r="S60" s="272"/>
      <c r="T60" s="216"/>
      <c r="U60" s="216"/>
      <c r="V60" s="216"/>
      <c r="W60" s="272"/>
      <c r="X60" s="286">
        <f t="shared" si="0"/>
        <v>0</v>
      </c>
    </row>
    <row r="61" spans="1:24" x14ac:dyDescent="0.25">
      <c r="A61" s="116">
        <v>58</v>
      </c>
      <c r="B61" s="201"/>
      <c r="C61" s="12"/>
      <c r="D61" s="12"/>
      <c r="E61" s="13"/>
      <c r="F61" s="122"/>
      <c r="G61" s="12"/>
      <c r="H61" s="194"/>
      <c r="I61" s="123"/>
      <c r="J61" s="272"/>
      <c r="K61" s="272"/>
      <c r="L61" s="184"/>
      <c r="M61" s="12"/>
      <c r="N61" s="272"/>
      <c r="O61" s="272"/>
      <c r="P61" s="216"/>
      <c r="Q61" s="216"/>
      <c r="R61" s="216"/>
      <c r="S61" s="272"/>
      <c r="T61" s="216"/>
      <c r="U61" s="216"/>
      <c r="V61" s="216"/>
      <c r="W61" s="272"/>
      <c r="X61" s="286">
        <f t="shared" si="0"/>
        <v>0</v>
      </c>
    </row>
    <row r="62" spans="1:24" x14ac:dyDescent="0.25">
      <c r="A62" s="116">
        <v>59</v>
      </c>
      <c r="B62" s="201"/>
      <c r="C62" s="12"/>
      <c r="D62" s="12"/>
      <c r="E62" s="13"/>
      <c r="F62" s="122"/>
      <c r="G62" s="12"/>
      <c r="H62" s="194"/>
      <c r="I62" s="123"/>
      <c r="J62" s="272"/>
      <c r="K62" s="272"/>
      <c r="L62" s="184"/>
      <c r="M62" s="12"/>
      <c r="N62" s="272"/>
      <c r="O62" s="272"/>
      <c r="P62" s="216"/>
      <c r="Q62" s="216"/>
      <c r="R62" s="216"/>
      <c r="S62" s="272"/>
      <c r="T62" s="216"/>
      <c r="U62" s="216"/>
      <c r="V62" s="216"/>
      <c r="W62" s="272"/>
      <c r="X62" s="286">
        <f t="shared" si="0"/>
        <v>0</v>
      </c>
    </row>
    <row r="63" spans="1:24" x14ac:dyDescent="0.25">
      <c r="A63" s="116">
        <v>60</v>
      </c>
      <c r="B63" s="201"/>
      <c r="C63" s="12"/>
      <c r="D63" s="12"/>
      <c r="E63" s="13"/>
      <c r="F63" s="122"/>
      <c r="G63" s="12"/>
      <c r="H63" s="194"/>
      <c r="I63" s="123"/>
      <c r="J63" s="272"/>
      <c r="K63" s="272"/>
      <c r="L63" s="184"/>
      <c r="M63" s="12"/>
      <c r="N63" s="272"/>
      <c r="O63" s="272"/>
      <c r="P63" s="216"/>
      <c r="Q63" s="216"/>
      <c r="R63" s="216"/>
      <c r="S63" s="272"/>
      <c r="T63" s="216"/>
      <c r="U63" s="216"/>
      <c r="V63" s="216"/>
      <c r="W63" s="272"/>
      <c r="X63" s="286">
        <f t="shared" si="0"/>
        <v>0</v>
      </c>
    </row>
    <row r="64" spans="1:24" x14ac:dyDescent="0.25">
      <c r="A64" s="116">
        <v>61</v>
      </c>
      <c r="B64" s="201"/>
      <c r="C64" s="12"/>
      <c r="D64" s="12"/>
      <c r="E64" s="13"/>
      <c r="F64" s="122"/>
      <c r="G64" s="12"/>
      <c r="H64" s="194"/>
      <c r="I64" s="123"/>
      <c r="J64" s="272"/>
      <c r="K64" s="272"/>
      <c r="L64" s="184"/>
      <c r="M64" s="12"/>
      <c r="N64" s="272"/>
      <c r="O64" s="272"/>
      <c r="P64" s="216"/>
      <c r="Q64" s="216"/>
      <c r="R64" s="216"/>
      <c r="S64" s="272"/>
      <c r="T64" s="216"/>
      <c r="U64" s="216"/>
      <c r="V64" s="216"/>
      <c r="W64" s="272"/>
      <c r="X64" s="286">
        <f t="shared" si="0"/>
        <v>0</v>
      </c>
    </row>
    <row r="65" spans="1:24" x14ac:dyDescent="0.25">
      <c r="A65" s="116">
        <v>62</v>
      </c>
      <c r="B65" s="201"/>
      <c r="C65" s="12"/>
      <c r="D65" s="12"/>
      <c r="E65" s="13"/>
      <c r="F65" s="122"/>
      <c r="G65" s="12"/>
      <c r="H65" s="194"/>
      <c r="I65" s="123"/>
      <c r="J65" s="272"/>
      <c r="K65" s="272"/>
      <c r="L65" s="184"/>
      <c r="M65" s="12"/>
      <c r="N65" s="272"/>
      <c r="O65" s="272"/>
      <c r="P65" s="216"/>
      <c r="Q65" s="216"/>
      <c r="R65" s="216"/>
      <c r="S65" s="272"/>
      <c r="T65" s="216"/>
      <c r="U65" s="216"/>
      <c r="V65" s="216"/>
      <c r="W65" s="272"/>
      <c r="X65" s="286">
        <f t="shared" si="0"/>
        <v>0</v>
      </c>
    </row>
    <row r="66" spans="1:24" x14ac:dyDescent="0.25">
      <c r="A66" s="116">
        <v>63</v>
      </c>
      <c r="B66" s="201"/>
      <c r="C66" s="12"/>
      <c r="D66" s="12"/>
      <c r="E66" s="13"/>
      <c r="F66" s="122"/>
      <c r="G66" s="12"/>
      <c r="H66" s="194"/>
      <c r="I66" s="123"/>
      <c r="J66" s="272"/>
      <c r="K66" s="272"/>
      <c r="L66" s="184"/>
      <c r="M66" s="12"/>
      <c r="N66" s="272"/>
      <c r="O66" s="272"/>
      <c r="P66" s="216"/>
      <c r="Q66" s="216"/>
      <c r="R66" s="216"/>
      <c r="S66" s="272"/>
      <c r="T66" s="216"/>
      <c r="U66" s="216"/>
      <c r="V66" s="216"/>
      <c r="W66" s="272"/>
      <c r="X66" s="286">
        <f t="shared" si="0"/>
        <v>0</v>
      </c>
    </row>
    <row r="67" spans="1:24" x14ac:dyDescent="0.25">
      <c r="A67" s="116">
        <v>64</v>
      </c>
      <c r="B67" s="201"/>
      <c r="C67" s="12"/>
      <c r="D67" s="12"/>
      <c r="E67" s="13"/>
      <c r="F67" s="122"/>
      <c r="G67" s="12"/>
      <c r="H67" s="194"/>
      <c r="I67" s="123"/>
      <c r="J67" s="272"/>
      <c r="K67" s="272"/>
      <c r="L67" s="184"/>
      <c r="M67" s="12"/>
      <c r="N67" s="272"/>
      <c r="O67" s="272"/>
      <c r="P67" s="216"/>
      <c r="Q67" s="216"/>
      <c r="R67" s="216"/>
      <c r="S67" s="272"/>
      <c r="T67" s="216"/>
      <c r="U67" s="216"/>
      <c r="V67" s="216"/>
      <c r="W67" s="272"/>
      <c r="X67" s="286">
        <f t="shared" si="0"/>
        <v>0</v>
      </c>
    </row>
    <row r="68" spans="1:24" x14ac:dyDescent="0.25">
      <c r="A68" s="116">
        <v>65</v>
      </c>
      <c r="B68" s="201"/>
      <c r="C68" s="12"/>
      <c r="D68" s="12"/>
      <c r="E68" s="13"/>
      <c r="F68" s="122"/>
      <c r="G68" s="12"/>
      <c r="H68" s="194"/>
      <c r="I68" s="123"/>
      <c r="J68" s="272"/>
      <c r="K68" s="272"/>
      <c r="L68" s="184"/>
      <c r="M68" s="12"/>
      <c r="N68" s="272"/>
      <c r="O68" s="272"/>
      <c r="P68" s="216"/>
      <c r="Q68" s="216"/>
      <c r="R68" s="216"/>
      <c r="S68" s="272"/>
      <c r="T68" s="216"/>
      <c r="U68" s="216"/>
      <c r="V68" s="216"/>
      <c r="W68" s="272"/>
      <c r="X68" s="286">
        <f t="shared" si="0"/>
        <v>0</v>
      </c>
    </row>
    <row r="69" spans="1:24" x14ac:dyDescent="0.25">
      <c r="A69" s="116">
        <v>66</v>
      </c>
      <c r="B69" s="201"/>
      <c r="C69" s="12"/>
      <c r="D69" s="12"/>
      <c r="E69" s="13"/>
      <c r="F69" s="122"/>
      <c r="G69" s="12"/>
      <c r="H69" s="194"/>
      <c r="I69" s="123"/>
      <c r="J69" s="272"/>
      <c r="K69" s="272"/>
      <c r="L69" s="184"/>
      <c r="M69" s="12"/>
      <c r="N69" s="272"/>
      <c r="O69" s="272"/>
      <c r="P69" s="216"/>
      <c r="Q69" s="216"/>
      <c r="R69" s="216"/>
      <c r="S69" s="272"/>
      <c r="T69" s="216"/>
      <c r="U69" s="216"/>
      <c r="V69" s="216"/>
      <c r="W69" s="272"/>
      <c r="X69" s="286">
        <f t="shared" ref="X69:X132" si="1">P69+Q69+R69+T69+V69</f>
        <v>0</v>
      </c>
    </row>
    <row r="70" spans="1:24" x14ac:dyDescent="0.25">
      <c r="A70" s="116">
        <v>67</v>
      </c>
      <c r="B70" s="201"/>
      <c r="C70" s="12"/>
      <c r="D70" s="12"/>
      <c r="E70" s="13"/>
      <c r="F70" s="122"/>
      <c r="G70" s="12"/>
      <c r="H70" s="194"/>
      <c r="I70" s="123"/>
      <c r="J70" s="272"/>
      <c r="K70" s="272"/>
      <c r="L70" s="184"/>
      <c r="M70" s="12"/>
      <c r="N70" s="272"/>
      <c r="O70" s="272"/>
      <c r="P70" s="216"/>
      <c r="Q70" s="216"/>
      <c r="R70" s="216"/>
      <c r="S70" s="272"/>
      <c r="T70" s="216"/>
      <c r="U70" s="216"/>
      <c r="V70" s="216"/>
      <c r="W70" s="272"/>
      <c r="X70" s="286">
        <f t="shared" si="1"/>
        <v>0</v>
      </c>
    </row>
    <row r="71" spans="1:24" x14ac:dyDescent="0.25">
      <c r="A71" s="116">
        <v>68</v>
      </c>
      <c r="B71" s="201"/>
      <c r="C71" s="12"/>
      <c r="D71" s="12"/>
      <c r="E71" s="13"/>
      <c r="F71" s="122"/>
      <c r="G71" s="12"/>
      <c r="H71" s="194"/>
      <c r="I71" s="123"/>
      <c r="J71" s="272"/>
      <c r="K71" s="272"/>
      <c r="L71" s="184"/>
      <c r="M71" s="12"/>
      <c r="N71" s="272"/>
      <c r="O71" s="272"/>
      <c r="P71" s="216"/>
      <c r="Q71" s="216"/>
      <c r="R71" s="216"/>
      <c r="S71" s="272"/>
      <c r="T71" s="216"/>
      <c r="U71" s="216"/>
      <c r="V71" s="216"/>
      <c r="W71" s="272"/>
      <c r="X71" s="286">
        <f t="shared" si="1"/>
        <v>0</v>
      </c>
    </row>
    <row r="72" spans="1:24" x14ac:dyDescent="0.25">
      <c r="A72" s="116">
        <v>69</v>
      </c>
      <c r="B72" s="201"/>
      <c r="C72" s="12"/>
      <c r="D72" s="12"/>
      <c r="E72" s="13"/>
      <c r="F72" s="122"/>
      <c r="G72" s="12"/>
      <c r="H72" s="194"/>
      <c r="I72" s="123"/>
      <c r="J72" s="272"/>
      <c r="K72" s="272"/>
      <c r="L72" s="184"/>
      <c r="M72" s="12"/>
      <c r="N72" s="272"/>
      <c r="O72" s="272"/>
      <c r="P72" s="216"/>
      <c r="Q72" s="216"/>
      <c r="R72" s="216"/>
      <c r="S72" s="272"/>
      <c r="T72" s="216"/>
      <c r="U72" s="216"/>
      <c r="V72" s="216"/>
      <c r="W72" s="272"/>
      <c r="X72" s="286">
        <f t="shared" si="1"/>
        <v>0</v>
      </c>
    </row>
    <row r="73" spans="1:24" x14ac:dyDescent="0.25">
      <c r="A73" s="116">
        <v>70</v>
      </c>
      <c r="B73" s="201"/>
      <c r="C73" s="12"/>
      <c r="D73" s="12"/>
      <c r="E73" s="13"/>
      <c r="F73" s="122"/>
      <c r="G73" s="12"/>
      <c r="H73" s="194"/>
      <c r="I73" s="123"/>
      <c r="J73" s="272"/>
      <c r="K73" s="272"/>
      <c r="L73" s="184"/>
      <c r="M73" s="12"/>
      <c r="N73" s="272"/>
      <c r="O73" s="272"/>
      <c r="P73" s="216"/>
      <c r="Q73" s="216"/>
      <c r="R73" s="216"/>
      <c r="S73" s="272"/>
      <c r="T73" s="216"/>
      <c r="U73" s="216"/>
      <c r="V73" s="216"/>
      <c r="W73" s="272"/>
      <c r="X73" s="286">
        <f t="shared" si="1"/>
        <v>0</v>
      </c>
    </row>
    <row r="74" spans="1:24" x14ac:dyDescent="0.25">
      <c r="A74" s="116">
        <v>71</v>
      </c>
      <c r="B74" s="201"/>
      <c r="C74" s="12"/>
      <c r="D74" s="12"/>
      <c r="E74" s="13"/>
      <c r="F74" s="122"/>
      <c r="G74" s="12"/>
      <c r="H74" s="194"/>
      <c r="I74" s="123"/>
      <c r="J74" s="272"/>
      <c r="K74" s="272"/>
      <c r="L74" s="184"/>
      <c r="M74" s="12"/>
      <c r="N74" s="272"/>
      <c r="O74" s="272"/>
      <c r="P74" s="216"/>
      <c r="Q74" s="216"/>
      <c r="R74" s="216"/>
      <c r="S74" s="272"/>
      <c r="T74" s="216"/>
      <c r="U74" s="216"/>
      <c r="V74" s="216"/>
      <c r="W74" s="272"/>
      <c r="X74" s="286">
        <f t="shared" si="1"/>
        <v>0</v>
      </c>
    </row>
    <row r="75" spans="1:24" x14ac:dyDescent="0.25">
      <c r="A75" s="116">
        <v>72</v>
      </c>
      <c r="B75" s="201"/>
      <c r="C75" s="12"/>
      <c r="D75" s="12"/>
      <c r="E75" s="13"/>
      <c r="F75" s="122"/>
      <c r="G75" s="12"/>
      <c r="H75" s="194"/>
      <c r="I75" s="123"/>
      <c r="J75" s="272"/>
      <c r="K75" s="272"/>
      <c r="L75" s="184"/>
      <c r="M75" s="12"/>
      <c r="N75" s="272"/>
      <c r="O75" s="272"/>
      <c r="P75" s="216"/>
      <c r="Q75" s="216"/>
      <c r="R75" s="216"/>
      <c r="S75" s="272"/>
      <c r="T75" s="216"/>
      <c r="U75" s="216"/>
      <c r="V75" s="216"/>
      <c r="W75" s="272"/>
      <c r="X75" s="286">
        <f t="shared" si="1"/>
        <v>0</v>
      </c>
    </row>
    <row r="76" spans="1:24" x14ac:dyDescent="0.25">
      <c r="A76" s="116">
        <v>73</v>
      </c>
      <c r="B76" s="201"/>
      <c r="C76" s="12"/>
      <c r="D76" s="12"/>
      <c r="E76" s="13"/>
      <c r="F76" s="122"/>
      <c r="G76" s="12"/>
      <c r="H76" s="194"/>
      <c r="I76" s="123"/>
      <c r="J76" s="272"/>
      <c r="K76" s="272"/>
      <c r="L76" s="184"/>
      <c r="M76" s="12"/>
      <c r="N76" s="272"/>
      <c r="O76" s="272"/>
      <c r="P76" s="216"/>
      <c r="Q76" s="216"/>
      <c r="R76" s="216"/>
      <c r="S76" s="272"/>
      <c r="T76" s="216"/>
      <c r="U76" s="216"/>
      <c r="V76" s="216"/>
      <c r="W76" s="272"/>
      <c r="X76" s="286">
        <f t="shared" si="1"/>
        <v>0</v>
      </c>
    </row>
    <row r="77" spans="1:24" x14ac:dyDescent="0.25">
      <c r="A77" s="116">
        <v>74</v>
      </c>
      <c r="B77" s="201"/>
      <c r="C77" s="12"/>
      <c r="D77" s="12"/>
      <c r="E77" s="13"/>
      <c r="F77" s="122"/>
      <c r="G77" s="12"/>
      <c r="H77" s="194"/>
      <c r="I77" s="123"/>
      <c r="J77" s="272"/>
      <c r="K77" s="272"/>
      <c r="L77" s="184"/>
      <c r="M77" s="12"/>
      <c r="N77" s="272"/>
      <c r="O77" s="272"/>
      <c r="P77" s="216"/>
      <c r="Q77" s="216"/>
      <c r="R77" s="216"/>
      <c r="S77" s="272"/>
      <c r="T77" s="216"/>
      <c r="U77" s="216"/>
      <c r="V77" s="216"/>
      <c r="W77" s="272"/>
      <c r="X77" s="286">
        <f t="shared" si="1"/>
        <v>0</v>
      </c>
    </row>
    <row r="78" spans="1:24" x14ac:dyDescent="0.25">
      <c r="A78" s="116">
        <v>75</v>
      </c>
      <c r="B78" s="201"/>
      <c r="C78" s="12"/>
      <c r="D78" s="12"/>
      <c r="E78" s="13"/>
      <c r="F78" s="122"/>
      <c r="G78" s="12"/>
      <c r="H78" s="194"/>
      <c r="I78" s="123"/>
      <c r="J78" s="272"/>
      <c r="K78" s="272"/>
      <c r="L78" s="184"/>
      <c r="M78" s="12"/>
      <c r="N78" s="272"/>
      <c r="O78" s="272"/>
      <c r="P78" s="216"/>
      <c r="Q78" s="216"/>
      <c r="R78" s="216"/>
      <c r="S78" s="272"/>
      <c r="T78" s="216"/>
      <c r="U78" s="216"/>
      <c r="V78" s="216"/>
      <c r="W78" s="272"/>
      <c r="X78" s="286">
        <f t="shared" si="1"/>
        <v>0</v>
      </c>
    </row>
    <row r="79" spans="1:24" x14ac:dyDescent="0.25">
      <c r="A79" s="116">
        <v>76</v>
      </c>
      <c r="B79" s="201"/>
      <c r="C79" s="12"/>
      <c r="D79" s="12"/>
      <c r="E79" s="13"/>
      <c r="F79" s="122"/>
      <c r="G79" s="12"/>
      <c r="H79" s="194"/>
      <c r="I79" s="123"/>
      <c r="J79" s="272"/>
      <c r="K79" s="272"/>
      <c r="L79" s="184"/>
      <c r="M79" s="12"/>
      <c r="N79" s="272"/>
      <c r="O79" s="272"/>
      <c r="P79" s="216"/>
      <c r="Q79" s="216"/>
      <c r="R79" s="216"/>
      <c r="S79" s="272"/>
      <c r="T79" s="216"/>
      <c r="U79" s="216"/>
      <c r="V79" s="216"/>
      <c r="W79" s="272"/>
      <c r="X79" s="286">
        <f t="shared" si="1"/>
        <v>0</v>
      </c>
    </row>
    <row r="80" spans="1:24" x14ac:dyDescent="0.25">
      <c r="A80" s="116">
        <v>77</v>
      </c>
      <c r="B80" s="201"/>
      <c r="C80" s="12"/>
      <c r="D80" s="12"/>
      <c r="E80" s="13"/>
      <c r="F80" s="122"/>
      <c r="G80" s="12"/>
      <c r="H80" s="194"/>
      <c r="I80" s="123"/>
      <c r="J80" s="272"/>
      <c r="K80" s="272"/>
      <c r="L80" s="184"/>
      <c r="M80" s="12"/>
      <c r="N80" s="272"/>
      <c r="O80" s="272"/>
      <c r="P80" s="216"/>
      <c r="Q80" s="216"/>
      <c r="R80" s="216"/>
      <c r="S80" s="272"/>
      <c r="T80" s="216"/>
      <c r="U80" s="216"/>
      <c r="V80" s="216"/>
      <c r="W80" s="272"/>
      <c r="X80" s="286">
        <f t="shared" si="1"/>
        <v>0</v>
      </c>
    </row>
    <row r="81" spans="1:24" x14ac:dyDescent="0.25">
      <c r="A81" s="116">
        <v>78</v>
      </c>
      <c r="B81" s="201"/>
      <c r="C81" s="12"/>
      <c r="D81" s="12"/>
      <c r="E81" s="13"/>
      <c r="F81" s="122"/>
      <c r="G81" s="12"/>
      <c r="H81" s="194"/>
      <c r="I81" s="123"/>
      <c r="J81" s="272"/>
      <c r="K81" s="272"/>
      <c r="L81" s="184"/>
      <c r="M81" s="12"/>
      <c r="N81" s="272"/>
      <c r="O81" s="272"/>
      <c r="P81" s="216"/>
      <c r="Q81" s="216"/>
      <c r="R81" s="216"/>
      <c r="S81" s="272"/>
      <c r="T81" s="216"/>
      <c r="U81" s="216"/>
      <c r="V81" s="216"/>
      <c r="W81" s="272"/>
      <c r="X81" s="286">
        <f t="shared" si="1"/>
        <v>0</v>
      </c>
    </row>
    <row r="82" spans="1:24" x14ac:dyDescent="0.25">
      <c r="A82" s="116">
        <v>79</v>
      </c>
      <c r="B82" s="201"/>
      <c r="C82" s="12"/>
      <c r="D82" s="12"/>
      <c r="E82" s="13"/>
      <c r="F82" s="122"/>
      <c r="G82" s="12"/>
      <c r="H82" s="194"/>
      <c r="I82" s="123"/>
      <c r="J82" s="272"/>
      <c r="K82" s="272"/>
      <c r="L82" s="184"/>
      <c r="M82" s="12"/>
      <c r="N82" s="272"/>
      <c r="O82" s="272"/>
      <c r="P82" s="216"/>
      <c r="Q82" s="216"/>
      <c r="R82" s="216"/>
      <c r="S82" s="272"/>
      <c r="T82" s="216"/>
      <c r="U82" s="216"/>
      <c r="V82" s="216"/>
      <c r="W82" s="272"/>
      <c r="X82" s="286">
        <f t="shared" si="1"/>
        <v>0</v>
      </c>
    </row>
    <row r="83" spans="1:24" x14ac:dyDescent="0.25">
      <c r="A83" s="116">
        <v>80</v>
      </c>
      <c r="B83" s="201"/>
      <c r="C83" s="12"/>
      <c r="D83" s="12"/>
      <c r="E83" s="13"/>
      <c r="F83" s="122"/>
      <c r="G83" s="12"/>
      <c r="H83" s="194"/>
      <c r="I83" s="123"/>
      <c r="J83" s="272"/>
      <c r="K83" s="272"/>
      <c r="L83" s="184"/>
      <c r="M83" s="12"/>
      <c r="N83" s="272"/>
      <c r="O83" s="272"/>
      <c r="P83" s="216"/>
      <c r="Q83" s="216"/>
      <c r="R83" s="216"/>
      <c r="S83" s="272"/>
      <c r="T83" s="216"/>
      <c r="U83" s="216"/>
      <c r="V83" s="216"/>
      <c r="W83" s="272"/>
      <c r="X83" s="286">
        <f t="shared" si="1"/>
        <v>0</v>
      </c>
    </row>
    <row r="84" spans="1:24" x14ac:dyDescent="0.25">
      <c r="A84" s="116">
        <v>81</v>
      </c>
      <c r="B84" s="201"/>
      <c r="C84" s="12"/>
      <c r="D84" s="12"/>
      <c r="E84" s="13"/>
      <c r="F84" s="122"/>
      <c r="G84" s="12"/>
      <c r="H84" s="194"/>
      <c r="I84" s="123"/>
      <c r="J84" s="272"/>
      <c r="K84" s="272"/>
      <c r="L84" s="184"/>
      <c r="M84" s="12"/>
      <c r="N84" s="272"/>
      <c r="O84" s="272"/>
      <c r="P84" s="216"/>
      <c r="Q84" s="216"/>
      <c r="R84" s="216"/>
      <c r="S84" s="272"/>
      <c r="T84" s="216"/>
      <c r="U84" s="216"/>
      <c r="V84" s="216"/>
      <c r="W84" s="272"/>
      <c r="X84" s="286">
        <f t="shared" si="1"/>
        <v>0</v>
      </c>
    </row>
    <row r="85" spans="1:24" x14ac:dyDescent="0.25">
      <c r="A85" s="116">
        <v>82</v>
      </c>
      <c r="B85" s="201"/>
      <c r="C85" s="12"/>
      <c r="D85" s="12"/>
      <c r="E85" s="13"/>
      <c r="F85" s="122"/>
      <c r="G85" s="12"/>
      <c r="H85" s="194"/>
      <c r="I85" s="123"/>
      <c r="J85" s="272"/>
      <c r="K85" s="272"/>
      <c r="L85" s="184"/>
      <c r="M85" s="12"/>
      <c r="N85" s="272"/>
      <c r="O85" s="272"/>
      <c r="P85" s="216"/>
      <c r="Q85" s="216"/>
      <c r="R85" s="216"/>
      <c r="S85" s="272"/>
      <c r="T85" s="216"/>
      <c r="U85" s="216"/>
      <c r="V85" s="216"/>
      <c r="W85" s="272"/>
      <c r="X85" s="286">
        <f t="shared" si="1"/>
        <v>0</v>
      </c>
    </row>
    <row r="86" spans="1:24" x14ac:dyDescent="0.25">
      <c r="A86" s="116">
        <v>83</v>
      </c>
      <c r="B86" s="201"/>
      <c r="C86" s="12"/>
      <c r="D86" s="12"/>
      <c r="E86" s="13"/>
      <c r="F86" s="122"/>
      <c r="G86" s="12"/>
      <c r="H86" s="194"/>
      <c r="I86" s="123"/>
      <c r="J86" s="272"/>
      <c r="K86" s="272"/>
      <c r="L86" s="184"/>
      <c r="M86" s="12"/>
      <c r="N86" s="272"/>
      <c r="O86" s="272"/>
      <c r="P86" s="216"/>
      <c r="Q86" s="216"/>
      <c r="R86" s="216"/>
      <c r="S86" s="272"/>
      <c r="T86" s="216"/>
      <c r="U86" s="216"/>
      <c r="V86" s="216"/>
      <c r="W86" s="272"/>
      <c r="X86" s="286">
        <f t="shared" si="1"/>
        <v>0</v>
      </c>
    </row>
    <row r="87" spans="1:24" x14ac:dyDescent="0.25">
      <c r="A87" s="116">
        <v>84</v>
      </c>
      <c r="B87" s="201"/>
      <c r="C87" s="12"/>
      <c r="D87" s="12"/>
      <c r="E87" s="13"/>
      <c r="F87" s="122"/>
      <c r="G87" s="12"/>
      <c r="H87" s="194"/>
      <c r="I87" s="123"/>
      <c r="J87" s="272"/>
      <c r="K87" s="272"/>
      <c r="L87" s="184"/>
      <c r="M87" s="12"/>
      <c r="N87" s="272"/>
      <c r="O87" s="272"/>
      <c r="P87" s="216"/>
      <c r="Q87" s="216"/>
      <c r="R87" s="216"/>
      <c r="S87" s="272"/>
      <c r="T87" s="216"/>
      <c r="U87" s="216"/>
      <c r="V87" s="216"/>
      <c r="W87" s="272"/>
      <c r="X87" s="286">
        <f t="shared" si="1"/>
        <v>0</v>
      </c>
    </row>
    <row r="88" spans="1:24" x14ac:dyDescent="0.25">
      <c r="A88" s="116">
        <v>85</v>
      </c>
      <c r="B88" s="201"/>
      <c r="C88" s="12"/>
      <c r="D88" s="12"/>
      <c r="E88" s="13"/>
      <c r="F88" s="122"/>
      <c r="G88" s="12"/>
      <c r="H88" s="194"/>
      <c r="I88" s="123"/>
      <c r="J88" s="272"/>
      <c r="K88" s="272"/>
      <c r="L88" s="184"/>
      <c r="M88" s="12"/>
      <c r="N88" s="272"/>
      <c r="O88" s="272"/>
      <c r="P88" s="216"/>
      <c r="Q88" s="216"/>
      <c r="R88" s="216"/>
      <c r="S88" s="272"/>
      <c r="T88" s="216"/>
      <c r="U88" s="216"/>
      <c r="V88" s="216"/>
      <c r="W88" s="272"/>
      <c r="X88" s="286">
        <f t="shared" si="1"/>
        <v>0</v>
      </c>
    </row>
    <row r="89" spans="1:24" x14ac:dyDescent="0.25">
      <c r="A89" s="116">
        <v>86</v>
      </c>
      <c r="B89" s="201"/>
      <c r="C89" s="12"/>
      <c r="D89" s="12"/>
      <c r="E89" s="13"/>
      <c r="F89" s="122"/>
      <c r="G89" s="12"/>
      <c r="H89" s="194"/>
      <c r="I89" s="123"/>
      <c r="J89" s="272"/>
      <c r="K89" s="272"/>
      <c r="L89" s="184"/>
      <c r="M89" s="12"/>
      <c r="N89" s="272"/>
      <c r="O89" s="272"/>
      <c r="P89" s="216"/>
      <c r="Q89" s="216"/>
      <c r="R89" s="216"/>
      <c r="S89" s="272"/>
      <c r="T89" s="216"/>
      <c r="U89" s="216"/>
      <c r="V89" s="216"/>
      <c r="W89" s="272"/>
      <c r="X89" s="286">
        <f t="shared" si="1"/>
        <v>0</v>
      </c>
    </row>
    <row r="90" spans="1:24" x14ac:dyDescent="0.25">
      <c r="A90" s="116">
        <v>87</v>
      </c>
      <c r="B90" s="201"/>
      <c r="C90" s="12"/>
      <c r="D90" s="12"/>
      <c r="E90" s="13"/>
      <c r="F90" s="122"/>
      <c r="G90" s="12"/>
      <c r="H90" s="194"/>
      <c r="I90" s="123"/>
      <c r="J90" s="272"/>
      <c r="K90" s="272"/>
      <c r="L90" s="184"/>
      <c r="M90" s="12"/>
      <c r="N90" s="272"/>
      <c r="O90" s="272"/>
      <c r="P90" s="216"/>
      <c r="Q90" s="216"/>
      <c r="R90" s="216"/>
      <c r="S90" s="272"/>
      <c r="T90" s="216"/>
      <c r="U90" s="216"/>
      <c r="V90" s="216"/>
      <c r="W90" s="272"/>
      <c r="X90" s="286">
        <f t="shared" si="1"/>
        <v>0</v>
      </c>
    </row>
    <row r="91" spans="1:24" x14ac:dyDescent="0.25">
      <c r="A91" s="116">
        <v>88</v>
      </c>
      <c r="B91" s="201"/>
      <c r="C91" s="12"/>
      <c r="D91" s="12"/>
      <c r="E91" s="13"/>
      <c r="F91" s="122"/>
      <c r="G91" s="12"/>
      <c r="H91" s="194"/>
      <c r="I91" s="123"/>
      <c r="J91" s="272"/>
      <c r="K91" s="272"/>
      <c r="L91" s="184"/>
      <c r="M91" s="12"/>
      <c r="N91" s="272"/>
      <c r="O91" s="272"/>
      <c r="P91" s="216"/>
      <c r="Q91" s="216"/>
      <c r="R91" s="216"/>
      <c r="S91" s="272"/>
      <c r="T91" s="216"/>
      <c r="U91" s="216"/>
      <c r="V91" s="216"/>
      <c r="W91" s="272"/>
      <c r="X91" s="286">
        <f t="shared" si="1"/>
        <v>0</v>
      </c>
    </row>
    <row r="92" spans="1:24" x14ac:dyDescent="0.25">
      <c r="A92" s="116">
        <v>89</v>
      </c>
      <c r="B92" s="201"/>
      <c r="C92" s="12"/>
      <c r="D92" s="12"/>
      <c r="E92" s="13"/>
      <c r="F92" s="122"/>
      <c r="G92" s="12"/>
      <c r="H92" s="194"/>
      <c r="I92" s="123"/>
      <c r="J92" s="272"/>
      <c r="K92" s="272"/>
      <c r="L92" s="184"/>
      <c r="M92" s="12"/>
      <c r="N92" s="272"/>
      <c r="O92" s="272"/>
      <c r="P92" s="216"/>
      <c r="Q92" s="216"/>
      <c r="R92" s="216"/>
      <c r="S92" s="272"/>
      <c r="T92" s="216"/>
      <c r="U92" s="216"/>
      <c r="V92" s="216"/>
      <c r="W92" s="272"/>
      <c r="X92" s="286">
        <f t="shared" si="1"/>
        <v>0</v>
      </c>
    </row>
    <row r="93" spans="1:24" x14ac:dyDescent="0.25">
      <c r="A93" s="116">
        <v>90</v>
      </c>
      <c r="B93" s="201"/>
      <c r="C93" s="12"/>
      <c r="D93" s="12"/>
      <c r="E93" s="13"/>
      <c r="F93" s="122"/>
      <c r="G93" s="12"/>
      <c r="H93" s="194"/>
      <c r="I93" s="123"/>
      <c r="J93" s="272"/>
      <c r="K93" s="272"/>
      <c r="L93" s="184"/>
      <c r="M93" s="12"/>
      <c r="N93" s="272"/>
      <c r="O93" s="272"/>
      <c r="P93" s="216"/>
      <c r="Q93" s="216"/>
      <c r="R93" s="216"/>
      <c r="S93" s="272"/>
      <c r="T93" s="216"/>
      <c r="U93" s="216"/>
      <c r="V93" s="216"/>
      <c r="W93" s="272"/>
      <c r="X93" s="286">
        <f t="shared" si="1"/>
        <v>0</v>
      </c>
    </row>
    <row r="94" spans="1:24" x14ac:dyDescent="0.25">
      <c r="A94" s="116">
        <v>91</v>
      </c>
      <c r="B94" s="201"/>
      <c r="C94" s="12"/>
      <c r="D94" s="12"/>
      <c r="E94" s="13"/>
      <c r="F94" s="122"/>
      <c r="G94" s="12"/>
      <c r="H94" s="194"/>
      <c r="I94" s="123"/>
      <c r="J94" s="272"/>
      <c r="K94" s="272"/>
      <c r="L94" s="184"/>
      <c r="M94" s="12"/>
      <c r="N94" s="272"/>
      <c r="O94" s="272"/>
      <c r="P94" s="216"/>
      <c r="Q94" s="216"/>
      <c r="R94" s="216"/>
      <c r="S94" s="272"/>
      <c r="T94" s="216"/>
      <c r="U94" s="216"/>
      <c r="V94" s="216"/>
      <c r="W94" s="272"/>
      <c r="X94" s="286">
        <f t="shared" si="1"/>
        <v>0</v>
      </c>
    </row>
    <row r="95" spans="1:24" x14ac:dyDescent="0.25">
      <c r="A95" s="116">
        <v>92</v>
      </c>
      <c r="B95" s="201"/>
      <c r="C95" s="12"/>
      <c r="D95" s="12"/>
      <c r="E95" s="13"/>
      <c r="F95" s="122"/>
      <c r="G95" s="12"/>
      <c r="H95" s="194"/>
      <c r="I95" s="123"/>
      <c r="J95" s="272"/>
      <c r="K95" s="272"/>
      <c r="L95" s="184"/>
      <c r="M95" s="12"/>
      <c r="N95" s="272"/>
      <c r="O95" s="272"/>
      <c r="P95" s="216"/>
      <c r="Q95" s="216"/>
      <c r="R95" s="216"/>
      <c r="S95" s="272"/>
      <c r="T95" s="216"/>
      <c r="U95" s="216"/>
      <c r="V95" s="216"/>
      <c r="W95" s="272"/>
      <c r="X95" s="286">
        <f t="shared" si="1"/>
        <v>0</v>
      </c>
    </row>
    <row r="96" spans="1:24" x14ac:dyDescent="0.25">
      <c r="A96" s="116">
        <v>93</v>
      </c>
      <c r="B96" s="201"/>
      <c r="C96" s="12"/>
      <c r="D96" s="12"/>
      <c r="E96" s="13"/>
      <c r="F96" s="122"/>
      <c r="G96" s="12"/>
      <c r="H96" s="194"/>
      <c r="I96" s="123"/>
      <c r="J96" s="272"/>
      <c r="K96" s="272"/>
      <c r="L96" s="184"/>
      <c r="M96" s="12"/>
      <c r="N96" s="272"/>
      <c r="O96" s="272"/>
      <c r="P96" s="216"/>
      <c r="Q96" s="216"/>
      <c r="R96" s="216"/>
      <c r="S96" s="272"/>
      <c r="T96" s="216"/>
      <c r="U96" s="216"/>
      <c r="V96" s="216"/>
      <c r="W96" s="272"/>
      <c r="X96" s="286">
        <f t="shared" si="1"/>
        <v>0</v>
      </c>
    </row>
    <row r="97" spans="1:24" x14ac:dyDescent="0.25">
      <c r="A97" s="116">
        <v>94</v>
      </c>
      <c r="B97" s="201"/>
      <c r="C97" s="12"/>
      <c r="D97" s="12"/>
      <c r="E97" s="13"/>
      <c r="F97" s="122"/>
      <c r="G97" s="12"/>
      <c r="H97" s="194"/>
      <c r="I97" s="123"/>
      <c r="J97" s="272"/>
      <c r="K97" s="272"/>
      <c r="L97" s="184"/>
      <c r="M97" s="12"/>
      <c r="N97" s="272"/>
      <c r="O97" s="272"/>
      <c r="P97" s="216"/>
      <c r="Q97" s="216"/>
      <c r="R97" s="216"/>
      <c r="S97" s="272"/>
      <c r="T97" s="216"/>
      <c r="U97" s="216"/>
      <c r="V97" s="216"/>
      <c r="W97" s="272"/>
      <c r="X97" s="286">
        <f t="shared" si="1"/>
        <v>0</v>
      </c>
    </row>
    <row r="98" spans="1:24" x14ac:dyDescent="0.25">
      <c r="A98" s="116">
        <v>95</v>
      </c>
      <c r="B98" s="201"/>
      <c r="C98" s="12"/>
      <c r="D98" s="12"/>
      <c r="E98" s="13"/>
      <c r="F98" s="122"/>
      <c r="G98" s="12"/>
      <c r="H98" s="194"/>
      <c r="I98" s="123"/>
      <c r="J98" s="272"/>
      <c r="K98" s="272"/>
      <c r="L98" s="184"/>
      <c r="M98" s="12"/>
      <c r="N98" s="272"/>
      <c r="O98" s="272"/>
      <c r="P98" s="216"/>
      <c r="Q98" s="216"/>
      <c r="R98" s="216"/>
      <c r="S98" s="272"/>
      <c r="T98" s="216"/>
      <c r="U98" s="216"/>
      <c r="V98" s="216"/>
      <c r="W98" s="272"/>
      <c r="X98" s="286">
        <f t="shared" si="1"/>
        <v>0</v>
      </c>
    </row>
    <row r="99" spans="1:24" x14ac:dyDescent="0.25">
      <c r="A99" s="116">
        <v>96</v>
      </c>
      <c r="B99" s="201"/>
      <c r="C99" s="12"/>
      <c r="D99" s="12"/>
      <c r="E99" s="13"/>
      <c r="F99" s="122"/>
      <c r="G99" s="12"/>
      <c r="H99" s="194"/>
      <c r="I99" s="123"/>
      <c r="J99" s="272"/>
      <c r="K99" s="272"/>
      <c r="L99" s="184"/>
      <c r="M99" s="12"/>
      <c r="N99" s="272"/>
      <c r="O99" s="272"/>
      <c r="P99" s="216"/>
      <c r="Q99" s="216"/>
      <c r="R99" s="216"/>
      <c r="S99" s="272"/>
      <c r="T99" s="216"/>
      <c r="U99" s="216"/>
      <c r="V99" s="216"/>
      <c r="W99" s="272"/>
      <c r="X99" s="286">
        <f t="shared" si="1"/>
        <v>0</v>
      </c>
    </row>
    <row r="100" spans="1:24" x14ac:dyDescent="0.25">
      <c r="A100" s="116">
        <v>97</v>
      </c>
      <c r="B100" s="201"/>
      <c r="C100" s="12"/>
      <c r="D100" s="12"/>
      <c r="E100" s="13"/>
      <c r="F100" s="122"/>
      <c r="G100" s="12"/>
      <c r="H100" s="194"/>
      <c r="I100" s="123"/>
      <c r="J100" s="272"/>
      <c r="K100" s="272"/>
      <c r="L100" s="184"/>
      <c r="M100" s="12"/>
      <c r="N100" s="272"/>
      <c r="O100" s="272"/>
      <c r="P100" s="216"/>
      <c r="Q100" s="216"/>
      <c r="R100" s="216"/>
      <c r="S100" s="272"/>
      <c r="T100" s="216"/>
      <c r="U100" s="216"/>
      <c r="V100" s="216"/>
      <c r="W100" s="272"/>
      <c r="X100" s="286">
        <f t="shared" si="1"/>
        <v>0</v>
      </c>
    </row>
    <row r="101" spans="1:24" x14ac:dyDescent="0.25">
      <c r="A101" s="116">
        <v>98</v>
      </c>
      <c r="B101" s="201"/>
      <c r="C101" s="12"/>
      <c r="D101" s="12"/>
      <c r="E101" s="13"/>
      <c r="F101" s="122"/>
      <c r="G101" s="12"/>
      <c r="H101" s="194"/>
      <c r="I101" s="123"/>
      <c r="J101" s="272"/>
      <c r="K101" s="272"/>
      <c r="L101" s="184"/>
      <c r="M101" s="12"/>
      <c r="N101" s="272"/>
      <c r="O101" s="272"/>
      <c r="P101" s="216"/>
      <c r="Q101" s="216"/>
      <c r="R101" s="216"/>
      <c r="S101" s="272"/>
      <c r="T101" s="216"/>
      <c r="U101" s="216"/>
      <c r="V101" s="216"/>
      <c r="W101" s="272"/>
      <c r="X101" s="286">
        <f t="shared" si="1"/>
        <v>0</v>
      </c>
    </row>
    <row r="102" spans="1:24" x14ac:dyDescent="0.25">
      <c r="A102" s="116">
        <v>99</v>
      </c>
      <c r="B102" s="201"/>
      <c r="C102" s="12"/>
      <c r="D102" s="12"/>
      <c r="E102" s="13"/>
      <c r="F102" s="122"/>
      <c r="G102" s="12"/>
      <c r="H102" s="194"/>
      <c r="I102" s="123"/>
      <c r="J102" s="272"/>
      <c r="K102" s="272"/>
      <c r="L102" s="184"/>
      <c r="M102" s="12"/>
      <c r="N102" s="272"/>
      <c r="O102" s="272"/>
      <c r="P102" s="216"/>
      <c r="Q102" s="216"/>
      <c r="R102" s="216"/>
      <c r="S102" s="272"/>
      <c r="T102" s="216"/>
      <c r="U102" s="216"/>
      <c r="V102" s="216"/>
      <c r="W102" s="272"/>
      <c r="X102" s="286">
        <f t="shared" si="1"/>
        <v>0</v>
      </c>
    </row>
    <row r="103" spans="1:24" x14ac:dyDescent="0.25">
      <c r="A103" s="116">
        <v>100</v>
      </c>
      <c r="B103" s="201"/>
      <c r="C103" s="12"/>
      <c r="D103" s="12"/>
      <c r="E103" s="13"/>
      <c r="F103" s="122"/>
      <c r="G103" s="12"/>
      <c r="H103" s="194"/>
      <c r="I103" s="123"/>
      <c r="J103" s="272"/>
      <c r="K103" s="272"/>
      <c r="L103" s="184"/>
      <c r="M103" s="12"/>
      <c r="N103" s="272"/>
      <c r="O103" s="272"/>
      <c r="P103" s="216"/>
      <c r="Q103" s="216"/>
      <c r="R103" s="216"/>
      <c r="S103" s="272"/>
      <c r="T103" s="216"/>
      <c r="U103" s="216"/>
      <c r="V103" s="216"/>
      <c r="W103" s="272"/>
      <c r="X103" s="286">
        <f t="shared" si="1"/>
        <v>0</v>
      </c>
    </row>
    <row r="104" spans="1:24" x14ac:dyDescent="0.25">
      <c r="A104" s="116">
        <v>101</v>
      </c>
      <c r="B104" s="201"/>
      <c r="C104" s="12"/>
      <c r="D104" s="12"/>
      <c r="E104" s="13"/>
      <c r="F104" s="122"/>
      <c r="G104" s="12"/>
      <c r="H104" s="194"/>
      <c r="I104" s="123"/>
      <c r="J104" s="272"/>
      <c r="K104" s="272"/>
      <c r="L104" s="184"/>
      <c r="M104" s="12"/>
      <c r="N104" s="272"/>
      <c r="O104" s="272"/>
      <c r="P104" s="216"/>
      <c r="Q104" s="216"/>
      <c r="R104" s="216"/>
      <c r="S104" s="272"/>
      <c r="T104" s="216"/>
      <c r="U104" s="216"/>
      <c r="V104" s="216"/>
      <c r="W104" s="272"/>
      <c r="X104" s="286">
        <f t="shared" si="1"/>
        <v>0</v>
      </c>
    </row>
    <row r="105" spans="1:24" x14ac:dyDescent="0.25">
      <c r="A105" s="116">
        <v>102</v>
      </c>
      <c r="B105" s="201"/>
      <c r="C105" s="12"/>
      <c r="D105" s="12"/>
      <c r="E105" s="13"/>
      <c r="F105" s="122"/>
      <c r="G105" s="12"/>
      <c r="H105" s="194"/>
      <c r="I105" s="123"/>
      <c r="J105" s="272"/>
      <c r="K105" s="272"/>
      <c r="L105" s="184"/>
      <c r="M105" s="12"/>
      <c r="N105" s="272"/>
      <c r="O105" s="272"/>
      <c r="P105" s="216"/>
      <c r="Q105" s="216"/>
      <c r="R105" s="216"/>
      <c r="S105" s="272"/>
      <c r="T105" s="216"/>
      <c r="U105" s="216"/>
      <c r="V105" s="216"/>
      <c r="W105" s="272"/>
      <c r="X105" s="286">
        <f t="shared" si="1"/>
        <v>0</v>
      </c>
    </row>
    <row r="106" spans="1:24" x14ac:dyDescent="0.25">
      <c r="A106" s="116">
        <v>103</v>
      </c>
      <c r="B106" s="201"/>
      <c r="C106" s="12"/>
      <c r="D106" s="12"/>
      <c r="E106" s="13"/>
      <c r="F106" s="122"/>
      <c r="G106" s="12"/>
      <c r="H106" s="194"/>
      <c r="I106" s="123"/>
      <c r="J106" s="272"/>
      <c r="K106" s="272"/>
      <c r="L106" s="184"/>
      <c r="M106" s="12"/>
      <c r="N106" s="272"/>
      <c r="O106" s="272"/>
      <c r="P106" s="216"/>
      <c r="Q106" s="216"/>
      <c r="R106" s="216"/>
      <c r="S106" s="272"/>
      <c r="T106" s="216"/>
      <c r="U106" s="216"/>
      <c r="V106" s="216"/>
      <c r="W106" s="272"/>
      <c r="X106" s="286">
        <f t="shared" si="1"/>
        <v>0</v>
      </c>
    </row>
    <row r="107" spans="1:24" x14ac:dyDescent="0.25">
      <c r="A107" s="116">
        <v>104</v>
      </c>
      <c r="B107" s="201"/>
      <c r="C107" s="12"/>
      <c r="D107" s="12"/>
      <c r="E107" s="13"/>
      <c r="F107" s="122"/>
      <c r="G107" s="12"/>
      <c r="H107" s="194"/>
      <c r="I107" s="123"/>
      <c r="J107" s="272"/>
      <c r="K107" s="272"/>
      <c r="L107" s="184"/>
      <c r="M107" s="12"/>
      <c r="N107" s="272"/>
      <c r="O107" s="272"/>
      <c r="P107" s="216"/>
      <c r="Q107" s="216"/>
      <c r="R107" s="216"/>
      <c r="S107" s="272"/>
      <c r="T107" s="216"/>
      <c r="U107" s="216"/>
      <c r="V107" s="216"/>
      <c r="W107" s="272"/>
      <c r="X107" s="286">
        <f t="shared" si="1"/>
        <v>0</v>
      </c>
    </row>
    <row r="108" spans="1:24" x14ac:dyDescent="0.25">
      <c r="A108" s="116">
        <v>105</v>
      </c>
      <c r="B108" s="201"/>
      <c r="C108" s="12"/>
      <c r="D108" s="12"/>
      <c r="E108" s="13"/>
      <c r="F108" s="122"/>
      <c r="G108" s="12"/>
      <c r="H108" s="194"/>
      <c r="I108" s="123"/>
      <c r="J108" s="272"/>
      <c r="K108" s="272"/>
      <c r="L108" s="184"/>
      <c r="M108" s="12"/>
      <c r="N108" s="272"/>
      <c r="O108" s="272"/>
      <c r="P108" s="216"/>
      <c r="Q108" s="216"/>
      <c r="R108" s="216"/>
      <c r="S108" s="272"/>
      <c r="T108" s="216"/>
      <c r="U108" s="216"/>
      <c r="V108" s="216"/>
      <c r="W108" s="272"/>
      <c r="X108" s="286">
        <f t="shared" si="1"/>
        <v>0</v>
      </c>
    </row>
    <row r="109" spans="1:24" x14ac:dyDescent="0.25">
      <c r="A109" s="116">
        <v>106</v>
      </c>
      <c r="B109" s="201"/>
      <c r="C109" s="12"/>
      <c r="D109" s="12"/>
      <c r="E109" s="13"/>
      <c r="F109" s="122"/>
      <c r="G109" s="12"/>
      <c r="H109" s="194"/>
      <c r="I109" s="123"/>
      <c r="J109" s="272"/>
      <c r="K109" s="272"/>
      <c r="L109" s="184"/>
      <c r="M109" s="12"/>
      <c r="N109" s="272"/>
      <c r="O109" s="272"/>
      <c r="P109" s="216"/>
      <c r="Q109" s="216"/>
      <c r="R109" s="216"/>
      <c r="S109" s="272"/>
      <c r="T109" s="216"/>
      <c r="U109" s="216"/>
      <c r="V109" s="216"/>
      <c r="W109" s="272"/>
      <c r="X109" s="286">
        <f t="shared" si="1"/>
        <v>0</v>
      </c>
    </row>
    <row r="110" spans="1:24" x14ac:dyDescent="0.25">
      <c r="A110" s="116">
        <v>107</v>
      </c>
      <c r="B110" s="201"/>
      <c r="C110" s="12"/>
      <c r="D110" s="12"/>
      <c r="E110" s="13"/>
      <c r="F110" s="122"/>
      <c r="G110" s="12"/>
      <c r="H110" s="194"/>
      <c r="I110" s="123"/>
      <c r="J110" s="272"/>
      <c r="K110" s="272"/>
      <c r="L110" s="184"/>
      <c r="M110" s="12"/>
      <c r="N110" s="272"/>
      <c r="O110" s="272"/>
      <c r="P110" s="216"/>
      <c r="Q110" s="216"/>
      <c r="R110" s="216"/>
      <c r="S110" s="272"/>
      <c r="T110" s="216"/>
      <c r="U110" s="216"/>
      <c r="V110" s="216"/>
      <c r="W110" s="272"/>
      <c r="X110" s="286">
        <f t="shared" si="1"/>
        <v>0</v>
      </c>
    </row>
    <row r="111" spans="1:24" x14ac:dyDescent="0.25">
      <c r="A111" s="116">
        <v>108</v>
      </c>
      <c r="B111" s="201"/>
      <c r="C111" s="12"/>
      <c r="D111" s="12"/>
      <c r="E111" s="13"/>
      <c r="F111" s="122"/>
      <c r="G111" s="12"/>
      <c r="H111" s="194"/>
      <c r="I111" s="123"/>
      <c r="J111" s="272"/>
      <c r="K111" s="272"/>
      <c r="L111" s="184"/>
      <c r="M111" s="12"/>
      <c r="N111" s="272"/>
      <c r="O111" s="272"/>
      <c r="P111" s="216"/>
      <c r="Q111" s="216"/>
      <c r="R111" s="216"/>
      <c r="S111" s="272"/>
      <c r="T111" s="216"/>
      <c r="U111" s="216"/>
      <c r="V111" s="216"/>
      <c r="W111" s="272"/>
      <c r="X111" s="286">
        <f t="shared" si="1"/>
        <v>0</v>
      </c>
    </row>
    <row r="112" spans="1:24" x14ac:dyDescent="0.25">
      <c r="A112" s="116">
        <v>109</v>
      </c>
      <c r="B112" s="201"/>
      <c r="C112" s="12"/>
      <c r="D112" s="12"/>
      <c r="E112" s="13"/>
      <c r="F112" s="122"/>
      <c r="G112" s="12"/>
      <c r="H112" s="194"/>
      <c r="I112" s="123"/>
      <c r="J112" s="272"/>
      <c r="K112" s="272"/>
      <c r="L112" s="184"/>
      <c r="M112" s="12"/>
      <c r="N112" s="272"/>
      <c r="O112" s="272"/>
      <c r="P112" s="216"/>
      <c r="Q112" s="216"/>
      <c r="R112" s="216"/>
      <c r="S112" s="272"/>
      <c r="T112" s="216"/>
      <c r="U112" s="216"/>
      <c r="V112" s="216"/>
      <c r="W112" s="272"/>
      <c r="X112" s="286">
        <f t="shared" si="1"/>
        <v>0</v>
      </c>
    </row>
    <row r="113" spans="1:24" x14ac:dyDescent="0.25">
      <c r="A113" s="116">
        <v>110</v>
      </c>
      <c r="B113" s="201"/>
      <c r="C113" s="12"/>
      <c r="D113" s="12"/>
      <c r="E113" s="13"/>
      <c r="F113" s="122"/>
      <c r="G113" s="12"/>
      <c r="H113" s="194"/>
      <c r="I113" s="123"/>
      <c r="J113" s="272"/>
      <c r="K113" s="272"/>
      <c r="L113" s="184"/>
      <c r="M113" s="12"/>
      <c r="N113" s="272"/>
      <c r="O113" s="272"/>
      <c r="P113" s="216"/>
      <c r="Q113" s="216"/>
      <c r="R113" s="216"/>
      <c r="S113" s="272"/>
      <c r="T113" s="216"/>
      <c r="U113" s="216"/>
      <c r="V113" s="216"/>
      <c r="W113" s="272"/>
      <c r="X113" s="286">
        <f t="shared" si="1"/>
        <v>0</v>
      </c>
    </row>
    <row r="114" spans="1:24" x14ac:dyDescent="0.25">
      <c r="A114" s="116">
        <v>111</v>
      </c>
      <c r="B114" s="201"/>
      <c r="C114" s="12"/>
      <c r="D114" s="12"/>
      <c r="E114" s="13"/>
      <c r="F114" s="122"/>
      <c r="G114" s="12"/>
      <c r="H114" s="194"/>
      <c r="I114" s="123"/>
      <c r="J114" s="272"/>
      <c r="K114" s="272"/>
      <c r="L114" s="184"/>
      <c r="M114" s="12"/>
      <c r="N114" s="272"/>
      <c r="O114" s="272"/>
      <c r="P114" s="216"/>
      <c r="Q114" s="216"/>
      <c r="R114" s="216"/>
      <c r="S114" s="272"/>
      <c r="T114" s="216"/>
      <c r="U114" s="216"/>
      <c r="V114" s="216"/>
      <c r="W114" s="272"/>
      <c r="X114" s="286">
        <f t="shared" si="1"/>
        <v>0</v>
      </c>
    </row>
    <row r="115" spans="1:24" x14ac:dyDescent="0.25">
      <c r="A115" s="116">
        <v>112</v>
      </c>
      <c r="B115" s="201"/>
      <c r="C115" s="12"/>
      <c r="D115" s="12"/>
      <c r="E115" s="13"/>
      <c r="F115" s="122"/>
      <c r="G115" s="12"/>
      <c r="H115" s="194"/>
      <c r="I115" s="123"/>
      <c r="J115" s="272"/>
      <c r="K115" s="272"/>
      <c r="L115" s="184"/>
      <c r="M115" s="12"/>
      <c r="N115" s="272"/>
      <c r="O115" s="272"/>
      <c r="P115" s="216"/>
      <c r="Q115" s="216"/>
      <c r="R115" s="216"/>
      <c r="S115" s="272"/>
      <c r="T115" s="216"/>
      <c r="U115" s="216"/>
      <c r="V115" s="216"/>
      <c r="W115" s="272"/>
      <c r="X115" s="286">
        <f t="shared" si="1"/>
        <v>0</v>
      </c>
    </row>
    <row r="116" spans="1:24" x14ac:dyDescent="0.25">
      <c r="A116" s="116">
        <v>113</v>
      </c>
      <c r="B116" s="201"/>
      <c r="C116" s="12"/>
      <c r="D116" s="12"/>
      <c r="E116" s="13"/>
      <c r="F116" s="122"/>
      <c r="G116" s="12"/>
      <c r="H116" s="194"/>
      <c r="I116" s="123"/>
      <c r="J116" s="272"/>
      <c r="K116" s="272"/>
      <c r="L116" s="184"/>
      <c r="M116" s="12"/>
      <c r="N116" s="272"/>
      <c r="O116" s="272"/>
      <c r="P116" s="216"/>
      <c r="Q116" s="216"/>
      <c r="R116" s="216"/>
      <c r="S116" s="272"/>
      <c r="T116" s="216"/>
      <c r="U116" s="216"/>
      <c r="V116" s="216"/>
      <c r="W116" s="272"/>
      <c r="X116" s="286">
        <f t="shared" si="1"/>
        <v>0</v>
      </c>
    </row>
    <row r="117" spans="1:24" x14ac:dyDescent="0.25">
      <c r="A117" s="116">
        <v>114</v>
      </c>
      <c r="B117" s="201"/>
      <c r="C117" s="12"/>
      <c r="D117" s="12"/>
      <c r="E117" s="13"/>
      <c r="F117" s="122"/>
      <c r="G117" s="12"/>
      <c r="H117" s="194"/>
      <c r="I117" s="123"/>
      <c r="J117" s="272"/>
      <c r="K117" s="272"/>
      <c r="L117" s="184"/>
      <c r="M117" s="12"/>
      <c r="N117" s="272"/>
      <c r="O117" s="272"/>
      <c r="P117" s="216"/>
      <c r="Q117" s="216"/>
      <c r="R117" s="216"/>
      <c r="S117" s="272"/>
      <c r="T117" s="216"/>
      <c r="U117" s="216"/>
      <c r="V117" s="216"/>
      <c r="W117" s="272"/>
      <c r="X117" s="286">
        <f t="shared" si="1"/>
        <v>0</v>
      </c>
    </row>
    <row r="118" spans="1:24" x14ac:dyDescent="0.25">
      <c r="A118" s="116">
        <v>115</v>
      </c>
      <c r="B118" s="201"/>
      <c r="C118" s="12"/>
      <c r="D118" s="12"/>
      <c r="E118" s="13"/>
      <c r="F118" s="122"/>
      <c r="G118" s="12"/>
      <c r="H118" s="194"/>
      <c r="I118" s="123"/>
      <c r="J118" s="272"/>
      <c r="K118" s="272"/>
      <c r="L118" s="184"/>
      <c r="M118" s="12"/>
      <c r="N118" s="272"/>
      <c r="O118" s="272"/>
      <c r="P118" s="216"/>
      <c r="Q118" s="216"/>
      <c r="R118" s="216"/>
      <c r="S118" s="272"/>
      <c r="T118" s="216"/>
      <c r="U118" s="216"/>
      <c r="V118" s="216"/>
      <c r="W118" s="272"/>
      <c r="X118" s="286">
        <f t="shared" si="1"/>
        <v>0</v>
      </c>
    </row>
    <row r="119" spans="1:24" x14ac:dyDescent="0.25">
      <c r="A119" s="116">
        <v>116</v>
      </c>
      <c r="B119" s="201"/>
      <c r="C119" s="12"/>
      <c r="D119" s="12"/>
      <c r="E119" s="13"/>
      <c r="F119" s="122"/>
      <c r="G119" s="12"/>
      <c r="H119" s="194"/>
      <c r="I119" s="123"/>
      <c r="J119" s="272"/>
      <c r="K119" s="272"/>
      <c r="L119" s="184"/>
      <c r="M119" s="12"/>
      <c r="N119" s="272"/>
      <c r="O119" s="272"/>
      <c r="P119" s="216"/>
      <c r="Q119" s="216"/>
      <c r="R119" s="216"/>
      <c r="S119" s="272"/>
      <c r="T119" s="216"/>
      <c r="U119" s="216"/>
      <c r="V119" s="216"/>
      <c r="W119" s="272"/>
      <c r="X119" s="286">
        <f t="shared" si="1"/>
        <v>0</v>
      </c>
    </row>
    <row r="120" spans="1:24" x14ac:dyDescent="0.25">
      <c r="A120" s="116">
        <v>117</v>
      </c>
      <c r="B120" s="201"/>
      <c r="C120" s="12"/>
      <c r="D120" s="12"/>
      <c r="E120" s="13"/>
      <c r="F120" s="122"/>
      <c r="G120" s="12"/>
      <c r="H120" s="194"/>
      <c r="I120" s="123"/>
      <c r="J120" s="272"/>
      <c r="K120" s="272"/>
      <c r="L120" s="184"/>
      <c r="M120" s="12"/>
      <c r="N120" s="272"/>
      <c r="O120" s="272"/>
      <c r="P120" s="216"/>
      <c r="Q120" s="216"/>
      <c r="R120" s="216"/>
      <c r="S120" s="272"/>
      <c r="T120" s="216"/>
      <c r="U120" s="216"/>
      <c r="V120" s="216"/>
      <c r="W120" s="272"/>
      <c r="X120" s="286">
        <f t="shared" si="1"/>
        <v>0</v>
      </c>
    </row>
    <row r="121" spans="1:24" x14ac:dyDescent="0.25">
      <c r="A121" s="116">
        <v>118</v>
      </c>
      <c r="B121" s="201"/>
      <c r="C121" s="12"/>
      <c r="D121" s="12"/>
      <c r="E121" s="13"/>
      <c r="F121" s="122"/>
      <c r="G121" s="12"/>
      <c r="H121" s="194"/>
      <c r="I121" s="123"/>
      <c r="J121" s="272"/>
      <c r="K121" s="272"/>
      <c r="L121" s="184"/>
      <c r="M121" s="12"/>
      <c r="N121" s="272"/>
      <c r="O121" s="272"/>
      <c r="P121" s="216"/>
      <c r="Q121" s="216"/>
      <c r="R121" s="216"/>
      <c r="S121" s="272"/>
      <c r="T121" s="216"/>
      <c r="U121" s="216"/>
      <c r="V121" s="216"/>
      <c r="W121" s="272"/>
      <c r="X121" s="286">
        <f t="shared" si="1"/>
        <v>0</v>
      </c>
    </row>
    <row r="122" spans="1:24" x14ac:dyDescent="0.25">
      <c r="A122" s="116">
        <v>119</v>
      </c>
      <c r="B122" s="201"/>
      <c r="C122" s="12"/>
      <c r="D122" s="12"/>
      <c r="E122" s="13"/>
      <c r="F122" s="122"/>
      <c r="G122" s="12"/>
      <c r="H122" s="194"/>
      <c r="I122" s="123"/>
      <c r="J122" s="272"/>
      <c r="K122" s="272"/>
      <c r="L122" s="184"/>
      <c r="M122" s="12"/>
      <c r="N122" s="272"/>
      <c r="O122" s="272"/>
      <c r="P122" s="216"/>
      <c r="Q122" s="216"/>
      <c r="R122" s="216"/>
      <c r="S122" s="272"/>
      <c r="T122" s="216"/>
      <c r="U122" s="216"/>
      <c r="V122" s="216"/>
      <c r="W122" s="272"/>
      <c r="X122" s="286">
        <f t="shared" si="1"/>
        <v>0</v>
      </c>
    </row>
    <row r="123" spans="1:24" x14ac:dyDescent="0.25">
      <c r="A123" s="116">
        <v>120</v>
      </c>
      <c r="B123" s="201"/>
      <c r="C123" s="12"/>
      <c r="D123" s="12"/>
      <c r="E123" s="13"/>
      <c r="F123" s="122"/>
      <c r="G123" s="12"/>
      <c r="H123" s="194"/>
      <c r="I123" s="123"/>
      <c r="J123" s="272"/>
      <c r="K123" s="272"/>
      <c r="L123" s="184"/>
      <c r="M123" s="12"/>
      <c r="N123" s="272"/>
      <c r="O123" s="272"/>
      <c r="P123" s="216"/>
      <c r="Q123" s="216"/>
      <c r="R123" s="216"/>
      <c r="S123" s="272"/>
      <c r="T123" s="216"/>
      <c r="U123" s="216"/>
      <c r="V123" s="216"/>
      <c r="W123" s="272"/>
      <c r="X123" s="286">
        <f t="shared" si="1"/>
        <v>0</v>
      </c>
    </row>
    <row r="124" spans="1:24" x14ac:dyDescent="0.25">
      <c r="A124" s="116">
        <v>121</v>
      </c>
      <c r="B124" s="201"/>
      <c r="C124" s="12"/>
      <c r="D124" s="12"/>
      <c r="E124" s="13"/>
      <c r="F124" s="122"/>
      <c r="G124" s="12"/>
      <c r="H124" s="194"/>
      <c r="I124" s="123"/>
      <c r="J124" s="272"/>
      <c r="K124" s="272"/>
      <c r="L124" s="184"/>
      <c r="M124" s="12"/>
      <c r="N124" s="272"/>
      <c r="O124" s="272"/>
      <c r="P124" s="216"/>
      <c r="Q124" s="216"/>
      <c r="R124" s="216"/>
      <c r="S124" s="272"/>
      <c r="T124" s="216"/>
      <c r="U124" s="216"/>
      <c r="V124" s="216"/>
      <c r="W124" s="272"/>
      <c r="X124" s="286">
        <f t="shared" si="1"/>
        <v>0</v>
      </c>
    </row>
    <row r="125" spans="1:24" x14ac:dyDescent="0.25">
      <c r="A125" s="116">
        <v>122</v>
      </c>
      <c r="B125" s="201"/>
      <c r="C125" s="12"/>
      <c r="D125" s="12"/>
      <c r="E125" s="13"/>
      <c r="F125" s="122"/>
      <c r="G125" s="12"/>
      <c r="H125" s="194"/>
      <c r="I125" s="123"/>
      <c r="J125" s="272"/>
      <c r="K125" s="272"/>
      <c r="L125" s="184"/>
      <c r="M125" s="12"/>
      <c r="N125" s="272"/>
      <c r="O125" s="272"/>
      <c r="P125" s="216"/>
      <c r="Q125" s="216"/>
      <c r="R125" s="216"/>
      <c r="S125" s="272"/>
      <c r="T125" s="216"/>
      <c r="U125" s="216"/>
      <c r="V125" s="216"/>
      <c r="W125" s="272"/>
      <c r="X125" s="286">
        <f t="shared" si="1"/>
        <v>0</v>
      </c>
    </row>
    <row r="126" spans="1:24" x14ac:dyDescent="0.25">
      <c r="A126" s="116">
        <v>123</v>
      </c>
      <c r="B126" s="201"/>
      <c r="C126" s="12"/>
      <c r="D126" s="12"/>
      <c r="E126" s="13"/>
      <c r="F126" s="122"/>
      <c r="G126" s="12"/>
      <c r="H126" s="194"/>
      <c r="I126" s="123"/>
      <c r="J126" s="272"/>
      <c r="K126" s="272"/>
      <c r="L126" s="184"/>
      <c r="M126" s="12"/>
      <c r="N126" s="272"/>
      <c r="O126" s="272"/>
      <c r="P126" s="216"/>
      <c r="Q126" s="216"/>
      <c r="R126" s="216"/>
      <c r="S126" s="272"/>
      <c r="T126" s="216"/>
      <c r="U126" s="216"/>
      <c r="V126" s="216"/>
      <c r="W126" s="272"/>
      <c r="X126" s="286">
        <f t="shared" si="1"/>
        <v>0</v>
      </c>
    </row>
    <row r="127" spans="1:24" x14ac:dyDescent="0.25">
      <c r="A127" s="116">
        <v>124</v>
      </c>
      <c r="B127" s="201"/>
      <c r="C127" s="12"/>
      <c r="D127" s="12"/>
      <c r="E127" s="13"/>
      <c r="F127" s="122"/>
      <c r="G127" s="12"/>
      <c r="H127" s="194"/>
      <c r="I127" s="123"/>
      <c r="J127" s="272"/>
      <c r="K127" s="272"/>
      <c r="L127" s="184"/>
      <c r="M127" s="12"/>
      <c r="N127" s="272"/>
      <c r="O127" s="272"/>
      <c r="P127" s="216"/>
      <c r="Q127" s="216"/>
      <c r="R127" s="216"/>
      <c r="S127" s="272"/>
      <c r="T127" s="216"/>
      <c r="U127" s="216"/>
      <c r="V127" s="216"/>
      <c r="W127" s="272"/>
      <c r="X127" s="286">
        <f t="shared" si="1"/>
        <v>0</v>
      </c>
    </row>
    <row r="128" spans="1:24" x14ac:dyDescent="0.25">
      <c r="A128" s="116">
        <v>125</v>
      </c>
      <c r="B128" s="201"/>
      <c r="C128" s="12"/>
      <c r="D128" s="12"/>
      <c r="E128" s="13"/>
      <c r="F128" s="122"/>
      <c r="G128" s="12"/>
      <c r="H128" s="194"/>
      <c r="I128" s="123"/>
      <c r="J128" s="272"/>
      <c r="K128" s="272"/>
      <c r="L128" s="184"/>
      <c r="M128" s="12"/>
      <c r="N128" s="272"/>
      <c r="O128" s="272"/>
      <c r="P128" s="216"/>
      <c r="Q128" s="216"/>
      <c r="R128" s="216"/>
      <c r="S128" s="272"/>
      <c r="T128" s="216"/>
      <c r="U128" s="216"/>
      <c r="V128" s="216"/>
      <c r="W128" s="272"/>
      <c r="X128" s="286">
        <f t="shared" si="1"/>
        <v>0</v>
      </c>
    </row>
    <row r="129" spans="1:24" x14ac:dyDescent="0.25">
      <c r="A129" s="116">
        <v>126</v>
      </c>
      <c r="B129" s="201"/>
      <c r="C129" s="12"/>
      <c r="D129" s="12"/>
      <c r="E129" s="13"/>
      <c r="F129" s="122"/>
      <c r="G129" s="12"/>
      <c r="H129" s="194"/>
      <c r="I129" s="123"/>
      <c r="J129" s="272"/>
      <c r="K129" s="272"/>
      <c r="L129" s="184"/>
      <c r="M129" s="12"/>
      <c r="N129" s="272"/>
      <c r="O129" s="272"/>
      <c r="P129" s="216"/>
      <c r="Q129" s="216"/>
      <c r="R129" s="216"/>
      <c r="S129" s="272"/>
      <c r="T129" s="216"/>
      <c r="U129" s="216"/>
      <c r="V129" s="216"/>
      <c r="W129" s="272"/>
      <c r="X129" s="286">
        <f t="shared" si="1"/>
        <v>0</v>
      </c>
    </row>
    <row r="130" spans="1:24" x14ac:dyDescent="0.25">
      <c r="A130" s="116">
        <v>127</v>
      </c>
      <c r="B130" s="201"/>
      <c r="C130" s="12"/>
      <c r="D130" s="12"/>
      <c r="E130" s="13"/>
      <c r="F130" s="122"/>
      <c r="G130" s="12"/>
      <c r="H130" s="194"/>
      <c r="I130" s="123"/>
      <c r="J130" s="272"/>
      <c r="K130" s="272"/>
      <c r="L130" s="184"/>
      <c r="M130" s="12"/>
      <c r="N130" s="272"/>
      <c r="O130" s="272"/>
      <c r="P130" s="216"/>
      <c r="Q130" s="216"/>
      <c r="R130" s="216"/>
      <c r="S130" s="272"/>
      <c r="T130" s="216"/>
      <c r="U130" s="216"/>
      <c r="V130" s="216"/>
      <c r="W130" s="272"/>
      <c r="X130" s="286">
        <f t="shared" si="1"/>
        <v>0</v>
      </c>
    </row>
    <row r="131" spans="1:24" x14ac:dyDescent="0.25">
      <c r="A131" s="116">
        <v>128</v>
      </c>
      <c r="B131" s="201"/>
      <c r="C131" s="12"/>
      <c r="D131" s="12"/>
      <c r="E131" s="13"/>
      <c r="F131" s="122"/>
      <c r="G131" s="12"/>
      <c r="H131" s="194"/>
      <c r="I131" s="123"/>
      <c r="J131" s="272"/>
      <c r="K131" s="272"/>
      <c r="L131" s="184"/>
      <c r="M131" s="12"/>
      <c r="N131" s="272"/>
      <c r="O131" s="272"/>
      <c r="P131" s="216"/>
      <c r="Q131" s="216"/>
      <c r="R131" s="216"/>
      <c r="S131" s="272"/>
      <c r="T131" s="216"/>
      <c r="U131" s="216"/>
      <c r="V131" s="216"/>
      <c r="W131" s="272"/>
      <c r="X131" s="286">
        <f t="shared" si="1"/>
        <v>0</v>
      </c>
    </row>
    <row r="132" spans="1:24" x14ac:dyDescent="0.25">
      <c r="A132" s="116">
        <v>129</v>
      </c>
      <c r="B132" s="201"/>
      <c r="C132" s="12"/>
      <c r="D132" s="12"/>
      <c r="E132" s="13"/>
      <c r="F132" s="122"/>
      <c r="G132" s="12"/>
      <c r="H132" s="194"/>
      <c r="I132" s="123"/>
      <c r="J132" s="272"/>
      <c r="K132" s="272"/>
      <c r="L132" s="184"/>
      <c r="M132" s="12"/>
      <c r="N132" s="272"/>
      <c r="O132" s="272"/>
      <c r="P132" s="216"/>
      <c r="Q132" s="216"/>
      <c r="R132" s="216"/>
      <c r="S132" s="272"/>
      <c r="T132" s="216"/>
      <c r="U132" s="216"/>
      <c r="V132" s="216"/>
      <c r="W132" s="272"/>
      <c r="X132" s="286">
        <f t="shared" si="1"/>
        <v>0</v>
      </c>
    </row>
    <row r="133" spans="1:24" x14ac:dyDescent="0.25">
      <c r="A133" s="116">
        <v>130</v>
      </c>
      <c r="B133" s="201"/>
      <c r="C133" s="12"/>
      <c r="D133" s="12"/>
      <c r="E133" s="13"/>
      <c r="F133" s="122"/>
      <c r="G133" s="12"/>
      <c r="H133" s="194"/>
      <c r="I133" s="123"/>
      <c r="J133" s="272"/>
      <c r="K133" s="272"/>
      <c r="L133" s="184"/>
      <c r="M133" s="12"/>
      <c r="N133" s="272"/>
      <c r="O133" s="272"/>
      <c r="P133" s="216"/>
      <c r="Q133" s="216"/>
      <c r="R133" s="216"/>
      <c r="S133" s="272"/>
      <c r="T133" s="216"/>
      <c r="U133" s="216"/>
      <c r="V133" s="216"/>
      <c r="W133" s="272"/>
      <c r="X133" s="286">
        <f t="shared" ref="X133:X196" si="2">P133+Q133+R133+T133+V133</f>
        <v>0</v>
      </c>
    </row>
    <row r="134" spans="1:24" x14ac:dyDescent="0.25">
      <c r="A134" s="116">
        <v>131</v>
      </c>
      <c r="B134" s="201"/>
      <c r="C134" s="12"/>
      <c r="D134" s="12"/>
      <c r="E134" s="13"/>
      <c r="F134" s="122"/>
      <c r="G134" s="12"/>
      <c r="H134" s="194"/>
      <c r="I134" s="123"/>
      <c r="J134" s="272"/>
      <c r="K134" s="272"/>
      <c r="L134" s="184"/>
      <c r="M134" s="12"/>
      <c r="N134" s="272"/>
      <c r="O134" s="272"/>
      <c r="P134" s="216"/>
      <c r="Q134" s="216"/>
      <c r="R134" s="216"/>
      <c r="S134" s="272"/>
      <c r="T134" s="216"/>
      <c r="U134" s="216"/>
      <c r="V134" s="216"/>
      <c r="W134" s="272"/>
      <c r="X134" s="286">
        <f t="shared" si="2"/>
        <v>0</v>
      </c>
    </row>
    <row r="135" spans="1:24" x14ac:dyDescent="0.25">
      <c r="A135" s="116">
        <v>132</v>
      </c>
      <c r="B135" s="201"/>
      <c r="C135" s="12"/>
      <c r="D135" s="12"/>
      <c r="E135" s="13"/>
      <c r="F135" s="122"/>
      <c r="G135" s="12"/>
      <c r="H135" s="194"/>
      <c r="I135" s="123"/>
      <c r="J135" s="272"/>
      <c r="K135" s="272"/>
      <c r="L135" s="184"/>
      <c r="M135" s="12"/>
      <c r="N135" s="272"/>
      <c r="O135" s="272"/>
      <c r="P135" s="216"/>
      <c r="Q135" s="216"/>
      <c r="R135" s="216"/>
      <c r="S135" s="272"/>
      <c r="T135" s="216"/>
      <c r="U135" s="216"/>
      <c r="V135" s="216"/>
      <c r="W135" s="272"/>
      <c r="X135" s="286">
        <f t="shared" si="2"/>
        <v>0</v>
      </c>
    </row>
    <row r="136" spans="1:24" x14ac:dyDescent="0.25">
      <c r="A136" s="116">
        <v>133</v>
      </c>
      <c r="B136" s="201"/>
      <c r="C136" s="12"/>
      <c r="D136" s="12"/>
      <c r="E136" s="13"/>
      <c r="F136" s="122"/>
      <c r="G136" s="12"/>
      <c r="H136" s="194"/>
      <c r="I136" s="123"/>
      <c r="J136" s="272"/>
      <c r="K136" s="272"/>
      <c r="L136" s="184"/>
      <c r="M136" s="12"/>
      <c r="N136" s="272"/>
      <c r="O136" s="272"/>
      <c r="P136" s="216"/>
      <c r="Q136" s="216"/>
      <c r="R136" s="216"/>
      <c r="S136" s="272"/>
      <c r="T136" s="216"/>
      <c r="U136" s="216"/>
      <c r="V136" s="216"/>
      <c r="W136" s="272"/>
      <c r="X136" s="286">
        <f t="shared" si="2"/>
        <v>0</v>
      </c>
    </row>
    <row r="137" spans="1:24" x14ac:dyDescent="0.25">
      <c r="A137" s="116">
        <v>134</v>
      </c>
      <c r="B137" s="201"/>
      <c r="C137" s="12"/>
      <c r="D137" s="12"/>
      <c r="E137" s="13"/>
      <c r="F137" s="122"/>
      <c r="G137" s="12"/>
      <c r="H137" s="194"/>
      <c r="I137" s="123"/>
      <c r="J137" s="272"/>
      <c r="K137" s="272"/>
      <c r="L137" s="184"/>
      <c r="M137" s="12"/>
      <c r="N137" s="272"/>
      <c r="O137" s="272"/>
      <c r="P137" s="216"/>
      <c r="Q137" s="216"/>
      <c r="R137" s="216"/>
      <c r="S137" s="272"/>
      <c r="T137" s="216"/>
      <c r="U137" s="216"/>
      <c r="V137" s="216"/>
      <c r="W137" s="272"/>
      <c r="X137" s="286">
        <f t="shared" si="2"/>
        <v>0</v>
      </c>
    </row>
    <row r="138" spans="1:24" x14ac:dyDescent="0.25">
      <c r="A138" s="116">
        <v>135</v>
      </c>
      <c r="B138" s="201"/>
      <c r="C138" s="12"/>
      <c r="D138" s="12"/>
      <c r="E138" s="13"/>
      <c r="F138" s="122"/>
      <c r="G138" s="12"/>
      <c r="H138" s="194"/>
      <c r="I138" s="123"/>
      <c r="J138" s="272"/>
      <c r="K138" s="272"/>
      <c r="L138" s="184"/>
      <c r="M138" s="12"/>
      <c r="N138" s="272"/>
      <c r="O138" s="272"/>
      <c r="P138" s="216"/>
      <c r="Q138" s="216"/>
      <c r="R138" s="216"/>
      <c r="S138" s="272"/>
      <c r="T138" s="216"/>
      <c r="U138" s="216"/>
      <c r="V138" s="216"/>
      <c r="W138" s="272"/>
      <c r="X138" s="286">
        <f t="shared" si="2"/>
        <v>0</v>
      </c>
    </row>
    <row r="139" spans="1:24" x14ac:dyDescent="0.25">
      <c r="A139" s="116">
        <v>136</v>
      </c>
      <c r="B139" s="201"/>
      <c r="C139" s="12"/>
      <c r="D139" s="12"/>
      <c r="E139" s="13"/>
      <c r="F139" s="122"/>
      <c r="G139" s="12"/>
      <c r="H139" s="194"/>
      <c r="I139" s="123"/>
      <c r="J139" s="272"/>
      <c r="K139" s="272"/>
      <c r="L139" s="184"/>
      <c r="M139" s="12"/>
      <c r="N139" s="272"/>
      <c r="O139" s="272"/>
      <c r="P139" s="216"/>
      <c r="Q139" s="216"/>
      <c r="R139" s="216"/>
      <c r="S139" s="272"/>
      <c r="T139" s="216"/>
      <c r="U139" s="216"/>
      <c r="V139" s="216"/>
      <c r="W139" s="272"/>
      <c r="X139" s="286">
        <f t="shared" si="2"/>
        <v>0</v>
      </c>
    </row>
    <row r="140" spans="1:24" x14ac:dyDescent="0.25">
      <c r="A140" s="116">
        <v>137</v>
      </c>
      <c r="B140" s="201"/>
      <c r="C140" s="12"/>
      <c r="D140" s="12"/>
      <c r="E140" s="13"/>
      <c r="F140" s="122"/>
      <c r="G140" s="12"/>
      <c r="H140" s="194"/>
      <c r="I140" s="123"/>
      <c r="J140" s="272"/>
      <c r="K140" s="272"/>
      <c r="L140" s="184"/>
      <c r="M140" s="12"/>
      <c r="N140" s="272"/>
      <c r="O140" s="272"/>
      <c r="P140" s="216"/>
      <c r="Q140" s="216"/>
      <c r="R140" s="216"/>
      <c r="S140" s="272"/>
      <c r="T140" s="216"/>
      <c r="U140" s="216"/>
      <c r="V140" s="216"/>
      <c r="W140" s="272"/>
      <c r="X140" s="286">
        <f t="shared" si="2"/>
        <v>0</v>
      </c>
    </row>
    <row r="141" spans="1:24" x14ac:dyDescent="0.25">
      <c r="A141" s="116">
        <v>138</v>
      </c>
      <c r="B141" s="201"/>
      <c r="C141" s="12"/>
      <c r="D141" s="12"/>
      <c r="E141" s="13"/>
      <c r="F141" s="122"/>
      <c r="G141" s="12"/>
      <c r="H141" s="194"/>
      <c r="I141" s="123"/>
      <c r="J141" s="272"/>
      <c r="K141" s="272"/>
      <c r="L141" s="184"/>
      <c r="M141" s="12"/>
      <c r="N141" s="272"/>
      <c r="O141" s="272"/>
      <c r="P141" s="216"/>
      <c r="Q141" s="216"/>
      <c r="R141" s="216"/>
      <c r="S141" s="272"/>
      <c r="T141" s="216"/>
      <c r="U141" s="216"/>
      <c r="V141" s="216"/>
      <c r="W141" s="272"/>
      <c r="X141" s="286">
        <f t="shared" si="2"/>
        <v>0</v>
      </c>
    </row>
    <row r="142" spans="1:24" x14ac:dyDescent="0.25">
      <c r="A142" s="116">
        <v>139</v>
      </c>
      <c r="B142" s="201"/>
      <c r="C142" s="12"/>
      <c r="D142" s="12"/>
      <c r="E142" s="13"/>
      <c r="F142" s="122"/>
      <c r="G142" s="12"/>
      <c r="H142" s="194"/>
      <c r="I142" s="123"/>
      <c r="J142" s="272"/>
      <c r="K142" s="272"/>
      <c r="L142" s="184"/>
      <c r="M142" s="12"/>
      <c r="N142" s="272"/>
      <c r="O142" s="272"/>
      <c r="P142" s="216"/>
      <c r="Q142" s="216"/>
      <c r="R142" s="216"/>
      <c r="S142" s="272"/>
      <c r="T142" s="216"/>
      <c r="U142" s="216"/>
      <c r="V142" s="216"/>
      <c r="W142" s="272"/>
      <c r="X142" s="286">
        <f t="shared" si="2"/>
        <v>0</v>
      </c>
    </row>
    <row r="143" spans="1:24" x14ac:dyDescent="0.25">
      <c r="A143" s="116">
        <v>140</v>
      </c>
      <c r="B143" s="201"/>
      <c r="C143" s="12"/>
      <c r="D143" s="12"/>
      <c r="E143" s="13"/>
      <c r="F143" s="122"/>
      <c r="G143" s="12"/>
      <c r="H143" s="194"/>
      <c r="I143" s="123"/>
      <c r="J143" s="272"/>
      <c r="K143" s="272"/>
      <c r="L143" s="184"/>
      <c r="M143" s="12"/>
      <c r="N143" s="272"/>
      <c r="O143" s="272"/>
      <c r="P143" s="216"/>
      <c r="Q143" s="216"/>
      <c r="R143" s="216"/>
      <c r="S143" s="272"/>
      <c r="T143" s="216"/>
      <c r="U143" s="216"/>
      <c r="V143" s="216"/>
      <c r="W143" s="272"/>
      <c r="X143" s="286">
        <f t="shared" si="2"/>
        <v>0</v>
      </c>
    </row>
    <row r="144" spans="1:24" x14ac:dyDescent="0.25">
      <c r="A144" s="116">
        <v>141</v>
      </c>
      <c r="B144" s="201"/>
      <c r="C144" s="12"/>
      <c r="D144" s="12"/>
      <c r="E144" s="13"/>
      <c r="F144" s="122"/>
      <c r="G144" s="12"/>
      <c r="H144" s="194"/>
      <c r="I144" s="123"/>
      <c r="J144" s="272"/>
      <c r="K144" s="272"/>
      <c r="L144" s="184"/>
      <c r="M144" s="12"/>
      <c r="N144" s="272"/>
      <c r="O144" s="272"/>
      <c r="P144" s="216"/>
      <c r="Q144" s="216"/>
      <c r="R144" s="216"/>
      <c r="S144" s="272"/>
      <c r="T144" s="216"/>
      <c r="U144" s="216"/>
      <c r="V144" s="216"/>
      <c r="W144" s="272"/>
      <c r="X144" s="286">
        <f t="shared" si="2"/>
        <v>0</v>
      </c>
    </row>
    <row r="145" spans="1:24" x14ac:dyDescent="0.25">
      <c r="A145" s="116">
        <v>142</v>
      </c>
      <c r="B145" s="201"/>
      <c r="C145" s="12"/>
      <c r="D145" s="12"/>
      <c r="E145" s="13"/>
      <c r="F145" s="122"/>
      <c r="G145" s="12"/>
      <c r="H145" s="194"/>
      <c r="I145" s="123"/>
      <c r="J145" s="272"/>
      <c r="K145" s="272"/>
      <c r="L145" s="184"/>
      <c r="M145" s="12"/>
      <c r="N145" s="272"/>
      <c r="O145" s="272"/>
      <c r="P145" s="216"/>
      <c r="Q145" s="216"/>
      <c r="R145" s="216"/>
      <c r="S145" s="272"/>
      <c r="T145" s="216"/>
      <c r="U145" s="216"/>
      <c r="V145" s="216"/>
      <c r="W145" s="272"/>
      <c r="X145" s="286">
        <f t="shared" si="2"/>
        <v>0</v>
      </c>
    </row>
    <row r="146" spans="1:24" x14ac:dyDescent="0.25">
      <c r="A146" s="116">
        <v>143</v>
      </c>
      <c r="B146" s="201"/>
      <c r="C146" s="12"/>
      <c r="D146" s="12"/>
      <c r="E146" s="13"/>
      <c r="F146" s="122"/>
      <c r="G146" s="12"/>
      <c r="H146" s="194"/>
      <c r="I146" s="123"/>
      <c r="J146" s="272"/>
      <c r="K146" s="272"/>
      <c r="L146" s="184"/>
      <c r="M146" s="12"/>
      <c r="N146" s="272"/>
      <c r="O146" s="272"/>
      <c r="P146" s="216"/>
      <c r="Q146" s="216"/>
      <c r="R146" s="216"/>
      <c r="S146" s="272"/>
      <c r="T146" s="216"/>
      <c r="U146" s="216"/>
      <c r="V146" s="216"/>
      <c r="W146" s="272"/>
      <c r="X146" s="286">
        <f t="shared" si="2"/>
        <v>0</v>
      </c>
    </row>
    <row r="147" spans="1:24" x14ac:dyDescent="0.25">
      <c r="A147" s="116">
        <v>144</v>
      </c>
      <c r="B147" s="201"/>
      <c r="C147" s="12"/>
      <c r="D147" s="12"/>
      <c r="E147" s="13"/>
      <c r="F147" s="122"/>
      <c r="G147" s="12"/>
      <c r="H147" s="194"/>
      <c r="I147" s="123"/>
      <c r="J147" s="272"/>
      <c r="K147" s="272"/>
      <c r="L147" s="184"/>
      <c r="M147" s="12"/>
      <c r="N147" s="272"/>
      <c r="O147" s="272"/>
      <c r="P147" s="216"/>
      <c r="Q147" s="216"/>
      <c r="R147" s="216"/>
      <c r="S147" s="272"/>
      <c r="T147" s="216"/>
      <c r="U147" s="216"/>
      <c r="V147" s="216"/>
      <c r="W147" s="272"/>
      <c r="X147" s="286">
        <f t="shared" si="2"/>
        <v>0</v>
      </c>
    </row>
    <row r="148" spans="1:24" x14ac:dyDescent="0.25">
      <c r="A148" s="116">
        <v>145</v>
      </c>
      <c r="B148" s="201"/>
      <c r="C148" s="12"/>
      <c r="D148" s="12"/>
      <c r="E148" s="13"/>
      <c r="F148" s="122"/>
      <c r="G148" s="12"/>
      <c r="H148" s="194"/>
      <c r="I148" s="123"/>
      <c r="J148" s="272"/>
      <c r="K148" s="272"/>
      <c r="L148" s="184"/>
      <c r="M148" s="12"/>
      <c r="N148" s="272"/>
      <c r="O148" s="272"/>
      <c r="P148" s="216"/>
      <c r="Q148" s="216"/>
      <c r="R148" s="216"/>
      <c r="S148" s="272"/>
      <c r="T148" s="216"/>
      <c r="U148" s="216"/>
      <c r="V148" s="216"/>
      <c r="W148" s="272"/>
      <c r="X148" s="286">
        <f t="shared" si="2"/>
        <v>0</v>
      </c>
    </row>
    <row r="149" spans="1:24" x14ac:dyDescent="0.25">
      <c r="A149" s="116">
        <v>146</v>
      </c>
      <c r="B149" s="201"/>
      <c r="C149" s="12"/>
      <c r="D149" s="12"/>
      <c r="E149" s="13"/>
      <c r="F149" s="122"/>
      <c r="G149" s="12"/>
      <c r="H149" s="194"/>
      <c r="I149" s="123"/>
      <c r="J149" s="272"/>
      <c r="K149" s="272"/>
      <c r="L149" s="184"/>
      <c r="M149" s="12"/>
      <c r="N149" s="272"/>
      <c r="O149" s="272"/>
      <c r="P149" s="216"/>
      <c r="Q149" s="216"/>
      <c r="R149" s="216"/>
      <c r="S149" s="272"/>
      <c r="T149" s="216"/>
      <c r="U149" s="216"/>
      <c r="V149" s="216"/>
      <c r="W149" s="272"/>
      <c r="X149" s="286">
        <f t="shared" si="2"/>
        <v>0</v>
      </c>
    </row>
    <row r="150" spans="1:24" x14ac:dyDescent="0.25">
      <c r="A150" s="116">
        <v>147</v>
      </c>
      <c r="B150" s="201"/>
      <c r="C150" s="12"/>
      <c r="D150" s="12"/>
      <c r="E150" s="13"/>
      <c r="F150" s="122"/>
      <c r="G150" s="12"/>
      <c r="H150" s="194"/>
      <c r="I150" s="123"/>
      <c r="J150" s="272"/>
      <c r="K150" s="272"/>
      <c r="L150" s="184"/>
      <c r="M150" s="12"/>
      <c r="N150" s="272"/>
      <c r="O150" s="272"/>
      <c r="P150" s="216"/>
      <c r="Q150" s="216"/>
      <c r="R150" s="216"/>
      <c r="S150" s="272"/>
      <c r="T150" s="216"/>
      <c r="U150" s="216"/>
      <c r="V150" s="216"/>
      <c r="W150" s="272"/>
      <c r="X150" s="286">
        <f t="shared" si="2"/>
        <v>0</v>
      </c>
    </row>
    <row r="151" spans="1:24" x14ac:dyDescent="0.25">
      <c r="A151" s="116">
        <v>148</v>
      </c>
      <c r="B151" s="201"/>
      <c r="C151" s="12"/>
      <c r="D151" s="12"/>
      <c r="E151" s="13"/>
      <c r="F151" s="122"/>
      <c r="G151" s="12"/>
      <c r="H151" s="194"/>
      <c r="I151" s="123"/>
      <c r="J151" s="272"/>
      <c r="K151" s="272"/>
      <c r="L151" s="184"/>
      <c r="M151" s="12"/>
      <c r="N151" s="272"/>
      <c r="O151" s="272"/>
      <c r="P151" s="216"/>
      <c r="Q151" s="216"/>
      <c r="R151" s="216"/>
      <c r="S151" s="272"/>
      <c r="T151" s="216"/>
      <c r="U151" s="216"/>
      <c r="V151" s="216"/>
      <c r="W151" s="272"/>
      <c r="X151" s="286">
        <f t="shared" si="2"/>
        <v>0</v>
      </c>
    </row>
    <row r="152" spans="1:24" x14ac:dyDescent="0.25">
      <c r="A152" s="116">
        <v>149</v>
      </c>
      <c r="B152" s="201"/>
      <c r="C152" s="12"/>
      <c r="D152" s="12"/>
      <c r="E152" s="13"/>
      <c r="F152" s="122"/>
      <c r="G152" s="12"/>
      <c r="H152" s="194"/>
      <c r="I152" s="123"/>
      <c r="J152" s="272"/>
      <c r="K152" s="272"/>
      <c r="L152" s="184"/>
      <c r="M152" s="12"/>
      <c r="N152" s="272"/>
      <c r="O152" s="272"/>
      <c r="P152" s="216"/>
      <c r="Q152" s="216"/>
      <c r="R152" s="216"/>
      <c r="S152" s="272"/>
      <c r="T152" s="216"/>
      <c r="U152" s="216"/>
      <c r="V152" s="216"/>
      <c r="W152" s="272"/>
      <c r="X152" s="286">
        <f t="shared" si="2"/>
        <v>0</v>
      </c>
    </row>
    <row r="153" spans="1:24" x14ac:dyDescent="0.25">
      <c r="A153" s="116">
        <v>150</v>
      </c>
      <c r="B153" s="201"/>
      <c r="C153" s="12"/>
      <c r="D153" s="12"/>
      <c r="E153" s="13"/>
      <c r="F153" s="122"/>
      <c r="G153" s="12"/>
      <c r="H153" s="194"/>
      <c r="I153" s="123"/>
      <c r="J153" s="272"/>
      <c r="K153" s="272"/>
      <c r="L153" s="184"/>
      <c r="M153" s="12"/>
      <c r="N153" s="272"/>
      <c r="O153" s="272"/>
      <c r="P153" s="216"/>
      <c r="Q153" s="216"/>
      <c r="R153" s="216"/>
      <c r="S153" s="272"/>
      <c r="T153" s="216"/>
      <c r="U153" s="216"/>
      <c r="V153" s="216"/>
      <c r="W153" s="272"/>
      <c r="X153" s="286">
        <f t="shared" si="2"/>
        <v>0</v>
      </c>
    </row>
    <row r="154" spans="1:24" x14ac:dyDescent="0.25">
      <c r="A154" s="116">
        <v>151</v>
      </c>
      <c r="B154" s="201"/>
      <c r="C154" s="12"/>
      <c r="D154" s="12"/>
      <c r="E154" s="13"/>
      <c r="F154" s="122"/>
      <c r="G154" s="12"/>
      <c r="H154" s="194"/>
      <c r="I154" s="123"/>
      <c r="J154" s="272"/>
      <c r="K154" s="272"/>
      <c r="L154" s="184"/>
      <c r="M154" s="12"/>
      <c r="N154" s="272"/>
      <c r="O154" s="272"/>
      <c r="P154" s="216"/>
      <c r="Q154" s="216"/>
      <c r="R154" s="216"/>
      <c r="S154" s="272"/>
      <c r="T154" s="216"/>
      <c r="U154" s="216"/>
      <c r="V154" s="216"/>
      <c r="W154" s="272"/>
      <c r="X154" s="286">
        <f t="shared" si="2"/>
        <v>0</v>
      </c>
    </row>
    <row r="155" spans="1:24" x14ac:dyDescent="0.25">
      <c r="A155" s="116">
        <v>152</v>
      </c>
      <c r="B155" s="201"/>
      <c r="C155" s="12"/>
      <c r="D155" s="12"/>
      <c r="E155" s="13"/>
      <c r="F155" s="122"/>
      <c r="G155" s="12"/>
      <c r="H155" s="194"/>
      <c r="I155" s="123"/>
      <c r="J155" s="272"/>
      <c r="K155" s="272"/>
      <c r="L155" s="184"/>
      <c r="M155" s="12"/>
      <c r="N155" s="272"/>
      <c r="O155" s="272"/>
      <c r="P155" s="216"/>
      <c r="Q155" s="216"/>
      <c r="R155" s="216"/>
      <c r="S155" s="272"/>
      <c r="T155" s="216"/>
      <c r="U155" s="216"/>
      <c r="V155" s="216"/>
      <c r="W155" s="272"/>
      <c r="X155" s="286">
        <f t="shared" si="2"/>
        <v>0</v>
      </c>
    </row>
    <row r="156" spans="1:24" x14ac:dyDescent="0.25">
      <c r="A156" s="116">
        <v>153</v>
      </c>
      <c r="B156" s="201"/>
      <c r="C156" s="12"/>
      <c r="D156" s="12"/>
      <c r="E156" s="13"/>
      <c r="F156" s="122"/>
      <c r="G156" s="12"/>
      <c r="H156" s="194"/>
      <c r="I156" s="123"/>
      <c r="J156" s="272"/>
      <c r="K156" s="272"/>
      <c r="L156" s="184"/>
      <c r="M156" s="12"/>
      <c r="N156" s="272"/>
      <c r="O156" s="272"/>
      <c r="P156" s="216"/>
      <c r="Q156" s="216"/>
      <c r="R156" s="216"/>
      <c r="S156" s="272"/>
      <c r="T156" s="216"/>
      <c r="U156" s="216"/>
      <c r="V156" s="216"/>
      <c r="W156" s="272"/>
      <c r="X156" s="286">
        <f t="shared" si="2"/>
        <v>0</v>
      </c>
    </row>
    <row r="157" spans="1:24" x14ac:dyDescent="0.25">
      <c r="A157" s="116">
        <v>154</v>
      </c>
      <c r="B157" s="201"/>
      <c r="C157" s="12"/>
      <c r="D157" s="12"/>
      <c r="E157" s="13"/>
      <c r="F157" s="122"/>
      <c r="G157" s="12"/>
      <c r="H157" s="194"/>
      <c r="I157" s="123"/>
      <c r="J157" s="272"/>
      <c r="K157" s="272"/>
      <c r="L157" s="184"/>
      <c r="M157" s="12"/>
      <c r="N157" s="272"/>
      <c r="O157" s="272"/>
      <c r="P157" s="216"/>
      <c r="Q157" s="216"/>
      <c r="R157" s="216"/>
      <c r="S157" s="272"/>
      <c r="T157" s="216"/>
      <c r="U157" s="216"/>
      <c r="V157" s="216"/>
      <c r="W157" s="272"/>
      <c r="X157" s="286">
        <f t="shared" si="2"/>
        <v>0</v>
      </c>
    </row>
    <row r="158" spans="1:24" x14ac:dyDescent="0.25">
      <c r="A158" s="116">
        <v>155</v>
      </c>
      <c r="B158" s="201"/>
      <c r="C158" s="12"/>
      <c r="D158" s="12"/>
      <c r="E158" s="13"/>
      <c r="F158" s="122"/>
      <c r="G158" s="12"/>
      <c r="H158" s="194"/>
      <c r="I158" s="123"/>
      <c r="J158" s="272"/>
      <c r="K158" s="272"/>
      <c r="L158" s="184"/>
      <c r="M158" s="12"/>
      <c r="N158" s="272"/>
      <c r="O158" s="272"/>
      <c r="P158" s="216"/>
      <c r="Q158" s="216"/>
      <c r="R158" s="216"/>
      <c r="S158" s="272"/>
      <c r="T158" s="216"/>
      <c r="U158" s="216"/>
      <c r="V158" s="216"/>
      <c r="W158" s="272"/>
      <c r="X158" s="286">
        <f t="shared" si="2"/>
        <v>0</v>
      </c>
    </row>
    <row r="159" spans="1:24" x14ac:dyDescent="0.25">
      <c r="A159" s="116">
        <v>156</v>
      </c>
      <c r="B159" s="201"/>
      <c r="C159" s="12"/>
      <c r="D159" s="12"/>
      <c r="E159" s="13"/>
      <c r="F159" s="122"/>
      <c r="G159" s="12"/>
      <c r="H159" s="194"/>
      <c r="I159" s="123"/>
      <c r="J159" s="272"/>
      <c r="K159" s="272"/>
      <c r="L159" s="184"/>
      <c r="M159" s="12"/>
      <c r="N159" s="272"/>
      <c r="O159" s="272"/>
      <c r="P159" s="216"/>
      <c r="Q159" s="216"/>
      <c r="R159" s="216"/>
      <c r="S159" s="272"/>
      <c r="T159" s="216"/>
      <c r="U159" s="216"/>
      <c r="V159" s="216"/>
      <c r="W159" s="272"/>
      <c r="X159" s="286">
        <f t="shared" si="2"/>
        <v>0</v>
      </c>
    </row>
    <row r="160" spans="1:24" x14ac:dyDescent="0.25">
      <c r="A160" s="116">
        <v>157</v>
      </c>
      <c r="B160" s="201"/>
      <c r="C160" s="12"/>
      <c r="D160" s="12"/>
      <c r="E160" s="13"/>
      <c r="F160" s="122"/>
      <c r="G160" s="12"/>
      <c r="H160" s="194"/>
      <c r="I160" s="123"/>
      <c r="J160" s="272"/>
      <c r="K160" s="272"/>
      <c r="L160" s="184"/>
      <c r="M160" s="12"/>
      <c r="N160" s="272"/>
      <c r="O160" s="272"/>
      <c r="P160" s="216"/>
      <c r="Q160" s="216"/>
      <c r="R160" s="216"/>
      <c r="S160" s="272"/>
      <c r="T160" s="216"/>
      <c r="U160" s="216"/>
      <c r="V160" s="216"/>
      <c r="W160" s="272"/>
      <c r="X160" s="286">
        <f t="shared" si="2"/>
        <v>0</v>
      </c>
    </row>
    <row r="161" spans="1:24" x14ac:dyDescent="0.25">
      <c r="A161" s="116">
        <v>158</v>
      </c>
      <c r="B161" s="201"/>
      <c r="C161" s="12"/>
      <c r="D161" s="12"/>
      <c r="E161" s="13"/>
      <c r="F161" s="122"/>
      <c r="G161" s="12"/>
      <c r="H161" s="194"/>
      <c r="I161" s="123"/>
      <c r="J161" s="272"/>
      <c r="K161" s="272"/>
      <c r="L161" s="184"/>
      <c r="M161" s="12"/>
      <c r="N161" s="272"/>
      <c r="O161" s="272"/>
      <c r="P161" s="216"/>
      <c r="Q161" s="216"/>
      <c r="R161" s="216"/>
      <c r="S161" s="272"/>
      <c r="T161" s="216"/>
      <c r="U161" s="216"/>
      <c r="V161" s="216"/>
      <c r="W161" s="272"/>
      <c r="X161" s="286">
        <f t="shared" si="2"/>
        <v>0</v>
      </c>
    </row>
    <row r="162" spans="1:24" x14ac:dyDescent="0.25">
      <c r="A162" s="116">
        <v>159</v>
      </c>
      <c r="B162" s="201"/>
      <c r="C162" s="12"/>
      <c r="D162" s="12"/>
      <c r="E162" s="13"/>
      <c r="F162" s="122"/>
      <c r="G162" s="12"/>
      <c r="H162" s="194"/>
      <c r="I162" s="123"/>
      <c r="J162" s="272"/>
      <c r="K162" s="272"/>
      <c r="L162" s="184"/>
      <c r="M162" s="12"/>
      <c r="N162" s="272"/>
      <c r="O162" s="272"/>
      <c r="P162" s="216"/>
      <c r="Q162" s="216"/>
      <c r="R162" s="216"/>
      <c r="S162" s="272"/>
      <c r="T162" s="216"/>
      <c r="U162" s="216"/>
      <c r="V162" s="216"/>
      <c r="W162" s="272"/>
      <c r="X162" s="286">
        <f t="shared" si="2"/>
        <v>0</v>
      </c>
    </row>
    <row r="163" spans="1:24" x14ac:dyDescent="0.25">
      <c r="A163" s="116">
        <v>160</v>
      </c>
      <c r="B163" s="201"/>
      <c r="C163" s="12"/>
      <c r="D163" s="12"/>
      <c r="E163" s="13"/>
      <c r="F163" s="122"/>
      <c r="G163" s="12"/>
      <c r="H163" s="194"/>
      <c r="I163" s="123"/>
      <c r="J163" s="272"/>
      <c r="K163" s="272"/>
      <c r="L163" s="184"/>
      <c r="M163" s="12"/>
      <c r="N163" s="272"/>
      <c r="O163" s="272"/>
      <c r="P163" s="216"/>
      <c r="Q163" s="216"/>
      <c r="R163" s="216"/>
      <c r="S163" s="272"/>
      <c r="T163" s="216"/>
      <c r="U163" s="216"/>
      <c r="V163" s="216"/>
      <c r="W163" s="272"/>
      <c r="X163" s="286">
        <f t="shared" si="2"/>
        <v>0</v>
      </c>
    </row>
    <row r="164" spans="1:24" x14ac:dyDescent="0.25">
      <c r="A164" s="116">
        <v>161</v>
      </c>
      <c r="B164" s="201"/>
      <c r="C164" s="12"/>
      <c r="D164" s="12"/>
      <c r="E164" s="13"/>
      <c r="F164" s="122"/>
      <c r="G164" s="12"/>
      <c r="H164" s="194"/>
      <c r="I164" s="123"/>
      <c r="J164" s="272"/>
      <c r="K164" s="272"/>
      <c r="L164" s="184"/>
      <c r="M164" s="12"/>
      <c r="N164" s="272"/>
      <c r="O164" s="272"/>
      <c r="P164" s="216"/>
      <c r="Q164" s="216"/>
      <c r="R164" s="216"/>
      <c r="S164" s="272"/>
      <c r="T164" s="216"/>
      <c r="U164" s="216"/>
      <c r="V164" s="216"/>
      <c r="W164" s="272"/>
      <c r="X164" s="286">
        <f t="shared" si="2"/>
        <v>0</v>
      </c>
    </row>
    <row r="165" spans="1:24" x14ac:dyDescent="0.25">
      <c r="A165" s="116">
        <v>162</v>
      </c>
      <c r="B165" s="201"/>
      <c r="C165" s="12"/>
      <c r="D165" s="12"/>
      <c r="E165" s="13"/>
      <c r="F165" s="122"/>
      <c r="G165" s="12"/>
      <c r="H165" s="194"/>
      <c r="I165" s="123"/>
      <c r="J165" s="272"/>
      <c r="K165" s="272"/>
      <c r="L165" s="184"/>
      <c r="M165" s="12"/>
      <c r="N165" s="272"/>
      <c r="O165" s="272"/>
      <c r="P165" s="216"/>
      <c r="Q165" s="216"/>
      <c r="R165" s="216"/>
      <c r="S165" s="272"/>
      <c r="T165" s="216"/>
      <c r="U165" s="216"/>
      <c r="V165" s="216"/>
      <c r="W165" s="272"/>
      <c r="X165" s="286">
        <f t="shared" si="2"/>
        <v>0</v>
      </c>
    </row>
    <row r="166" spans="1:24" x14ac:dyDescent="0.25">
      <c r="A166" s="116">
        <v>163</v>
      </c>
      <c r="B166" s="201"/>
      <c r="C166" s="12"/>
      <c r="D166" s="12"/>
      <c r="E166" s="13"/>
      <c r="F166" s="122"/>
      <c r="G166" s="12"/>
      <c r="H166" s="194"/>
      <c r="I166" s="123"/>
      <c r="J166" s="272"/>
      <c r="K166" s="272"/>
      <c r="L166" s="184"/>
      <c r="M166" s="12"/>
      <c r="N166" s="272"/>
      <c r="O166" s="272"/>
      <c r="P166" s="216"/>
      <c r="Q166" s="216"/>
      <c r="R166" s="216"/>
      <c r="S166" s="272"/>
      <c r="T166" s="216"/>
      <c r="U166" s="216"/>
      <c r="V166" s="216"/>
      <c r="W166" s="272"/>
      <c r="X166" s="286">
        <f t="shared" si="2"/>
        <v>0</v>
      </c>
    </row>
    <row r="167" spans="1:24" x14ac:dyDescent="0.25">
      <c r="A167" s="116">
        <v>164</v>
      </c>
      <c r="B167" s="201"/>
      <c r="C167" s="12"/>
      <c r="D167" s="12"/>
      <c r="E167" s="13"/>
      <c r="F167" s="122"/>
      <c r="G167" s="12"/>
      <c r="H167" s="194"/>
      <c r="I167" s="123"/>
      <c r="J167" s="272"/>
      <c r="K167" s="272"/>
      <c r="L167" s="184"/>
      <c r="M167" s="12"/>
      <c r="N167" s="272"/>
      <c r="O167" s="272"/>
      <c r="P167" s="216"/>
      <c r="Q167" s="216"/>
      <c r="R167" s="216"/>
      <c r="S167" s="272"/>
      <c r="T167" s="216"/>
      <c r="U167" s="216"/>
      <c r="V167" s="216"/>
      <c r="W167" s="272"/>
      <c r="X167" s="286">
        <f t="shared" si="2"/>
        <v>0</v>
      </c>
    </row>
    <row r="168" spans="1:24" x14ac:dyDescent="0.25">
      <c r="A168" s="116">
        <v>165</v>
      </c>
      <c r="B168" s="201"/>
      <c r="C168" s="12"/>
      <c r="D168" s="12"/>
      <c r="E168" s="13"/>
      <c r="F168" s="122"/>
      <c r="G168" s="12"/>
      <c r="H168" s="194"/>
      <c r="I168" s="123"/>
      <c r="J168" s="272"/>
      <c r="K168" s="272"/>
      <c r="L168" s="184"/>
      <c r="M168" s="12"/>
      <c r="N168" s="272"/>
      <c r="O168" s="272"/>
      <c r="P168" s="216"/>
      <c r="Q168" s="216"/>
      <c r="R168" s="216"/>
      <c r="S168" s="272"/>
      <c r="T168" s="216"/>
      <c r="U168" s="216"/>
      <c r="V168" s="216"/>
      <c r="W168" s="272"/>
      <c r="X168" s="286">
        <f t="shared" si="2"/>
        <v>0</v>
      </c>
    </row>
    <row r="169" spans="1:24" x14ac:dyDescent="0.25">
      <c r="A169" s="116">
        <v>166</v>
      </c>
      <c r="B169" s="201"/>
      <c r="C169" s="12"/>
      <c r="D169" s="12"/>
      <c r="E169" s="13"/>
      <c r="F169" s="122"/>
      <c r="G169" s="12"/>
      <c r="H169" s="194"/>
      <c r="I169" s="123"/>
      <c r="J169" s="272"/>
      <c r="K169" s="272"/>
      <c r="L169" s="184"/>
      <c r="M169" s="12"/>
      <c r="N169" s="272"/>
      <c r="O169" s="272"/>
      <c r="P169" s="216"/>
      <c r="Q169" s="216"/>
      <c r="R169" s="216"/>
      <c r="S169" s="272"/>
      <c r="T169" s="216"/>
      <c r="U169" s="216"/>
      <c r="V169" s="216"/>
      <c r="W169" s="272"/>
      <c r="X169" s="286">
        <f t="shared" si="2"/>
        <v>0</v>
      </c>
    </row>
    <row r="170" spans="1:24" x14ac:dyDescent="0.25">
      <c r="A170" s="116">
        <v>167</v>
      </c>
      <c r="B170" s="201"/>
      <c r="C170" s="12"/>
      <c r="D170" s="12"/>
      <c r="E170" s="13"/>
      <c r="F170" s="122"/>
      <c r="G170" s="12"/>
      <c r="H170" s="194"/>
      <c r="I170" s="123"/>
      <c r="J170" s="272"/>
      <c r="K170" s="272"/>
      <c r="L170" s="184"/>
      <c r="M170" s="12"/>
      <c r="N170" s="272"/>
      <c r="O170" s="272"/>
      <c r="P170" s="216"/>
      <c r="Q170" s="216"/>
      <c r="R170" s="216"/>
      <c r="S170" s="272"/>
      <c r="T170" s="216"/>
      <c r="U170" s="216"/>
      <c r="V170" s="216"/>
      <c r="W170" s="272"/>
      <c r="X170" s="286">
        <f t="shared" si="2"/>
        <v>0</v>
      </c>
    </row>
    <row r="171" spans="1:24" x14ac:dyDescent="0.25">
      <c r="A171" s="116">
        <v>168</v>
      </c>
      <c r="B171" s="201"/>
      <c r="C171" s="12"/>
      <c r="D171" s="12"/>
      <c r="E171" s="13"/>
      <c r="F171" s="122"/>
      <c r="G171" s="12"/>
      <c r="H171" s="194"/>
      <c r="I171" s="123"/>
      <c r="J171" s="272"/>
      <c r="K171" s="272"/>
      <c r="L171" s="184"/>
      <c r="M171" s="12"/>
      <c r="N171" s="272"/>
      <c r="O171" s="272"/>
      <c r="P171" s="216"/>
      <c r="Q171" s="216"/>
      <c r="R171" s="216"/>
      <c r="S171" s="272"/>
      <c r="T171" s="216"/>
      <c r="U171" s="216"/>
      <c r="V171" s="216"/>
      <c r="W171" s="272"/>
      <c r="X171" s="286">
        <f t="shared" si="2"/>
        <v>0</v>
      </c>
    </row>
    <row r="172" spans="1:24" x14ac:dyDescent="0.25">
      <c r="A172" s="116">
        <v>169</v>
      </c>
      <c r="B172" s="201"/>
      <c r="C172" s="12"/>
      <c r="D172" s="12"/>
      <c r="E172" s="13"/>
      <c r="F172" s="122"/>
      <c r="G172" s="12"/>
      <c r="H172" s="194"/>
      <c r="I172" s="123"/>
      <c r="J172" s="272"/>
      <c r="K172" s="272"/>
      <c r="L172" s="184"/>
      <c r="M172" s="12"/>
      <c r="N172" s="272"/>
      <c r="O172" s="272"/>
      <c r="P172" s="216"/>
      <c r="Q172" s="216"/>
      <c r="R172" s="216"/>
      <c r="S172" s="272"/>
      <c r="T172" s="216"/>
      <c r="U172" s="216"/>
      <c r="V172" s="216"/>
      <c r="W172" s="272"/>
      <c r="X172" s="286">
        <f t="shared" si="2"/>
        <v>0</v>
      </c>
    </row>
    <row r="173" spans="1:24" x14ac:dyDescent="0.25">
      <c r="A173" s="116">
        <v>170</v>
      </c>
      <c r="B173" s="201"/>
      <c r="C173" s="12"/>
      <c r="D173" s="12"/>
      <c r="E173" s="13"/>
      <c r="F173" s="122"/>
      <c r="G173" s="12"/>
      <c r="H173" s="194"/>
      <c r="I173" s="123"/>
      <c r="J173" s="272"/>
      <c r="K173" s="272"/>
      <c r="L173" s="184"/>
      <c r="M173" s="12"/>
      <c r="N173" s="272"/>
      <c r="O173" s="272"/>
      <c r="P173" s="216"/>
      <c r="Q173" s="216"/>
      <c r="R173" s="216"/>
      <c r="S173" s="272"/>
      <c r="T173" s="216"/>
      <c r="U173" s="216"/>
      <c r="V173" s="216"/>
      <c r="W173" s="272"/>
      <c r="X173" s="286">
        <f t="shared" si="2"/>
        <v>0</v>
      </c>
    </row>
    <row r="174" spans="1:24" x14ac:dyDescent="0.25">
      <c r="A174" s="116">
        <v>171</v>
      </c>
      <c r="B174" s="201"/>
      <c r="C174" s="12"/>
      <c r="D174" s="12"/>
      <c r="E174" s="13"/>
      <c r="F174" s="122"/>
      <c r="G174" s="12"/>
      <c r="H174" s="194"/>
      <c r="I174" s="123"/>
      <c r="J174" s="272"/>
      <c r="K174" s="272"/>
      <c r="L174" s="184"/>
      <c r="M174" s="12"/>
      <c r="N174" s="272"/>
      <c r="O174" s="272"/>
      <c r="P174" s="216"/>
      <c r="Q174" s="216"/>
      <c r="R174" s="216"/>
      <c r="S174" s="272"/>
      <c r="T174" s="216"/>
      <c r="U174" s="216"/>
      <c r="V174" s="216"/>
      <c r="W174" s="272"/>
      <c r="X174" s="286">
        <f t="shared" si="2"/>
        <v>0</v>
      </c>
    </row>
    <row r="175" spans="1:24" x14ac:dyDescent="0.25">
      <c r="A175" s="116">
        <v>172</v>
      </c>
      <c r="B175" s="201"/>
      <c r="C175" s="12"/>
      <c r="D175" s="12"/>
      <c r="E175" s="13"/>
      <c r="F175" s="122"/>
      <c r="G175" s="12"/>
      <c r="H175" s="194"/>
      <c r="I175" s="123"/>
      <c r="J175" s="272"/>
      <c r="K175" s="272"/>
      <c r="L175" s="184"/>
      <c r="M175" s="12"/>
      <c r="N175" s="272"/>
      <c r="O175" s="272"/>
      <c r="P175" s="216"/>
      <c r="Q175" s="216"/>
      <c r="R175" s="216"/>
      <c r="S175" s="272"/>
      <c r="T175" s="216"/>
      <c r="U175" s="216"/>
      <c r="V175" s="216"/>
      <c r="W175" s="272"/>
      <c r="X175" s="286">
        <f t="shared" si="2"/>
        <v>0</v>
      </c>
    </row>
    <row r="176" spans="1:24" x14ac:dyDescent="0.25">
      <c r="A176" s="116">
        <v>173</v>
      </c>
      <c r="B176" s="201"/>
      <c r="C176" s="12"/>
      <c r="D176" s="12"/>
      <c r="E176" s="13"/>
      <c r="F176" s="122"/>
      <c r="G176" s="12"/>
      <c r="H176" s="194"/>
      <c r="I176" s="123"/>
      <c r="J176" s="272"/>
      <c r="K176" s="272"/>
      <c r="L176" s="184"/>
      <c r="M176" s="12"/>
      <c r="N176" s="272"/>
      <c r="O176" s="272"/>
      <c r="P176" s="216"/>
      <c r="Q176" s="216"/>
      <c r="R176" s="216"/>
      <c r="S176" s="272"/>
      <c r="T176" s="216"/>
      <c r="U176" s="216"/>
      <c r="V176" s="216"/>
      <c r="W176" s="272"/>
      <c r="X176" s="286">
        <f t="shared" si="2"/>
        <v>0</v>
      </c>
    </row>
    <row r="177" spans="1:24" x14ac:dyDescent="0.25">
      <c r="A177" s="116">
        <v>174</v>
      </c>
      <c r="B177" s="201"/>
      <c r="C177" s="12"/>
      <c r="D177" s="12"/>
      <c r="E177" s="13"/>
      <c r="F177" s="122"/>
      <c r="G177" s="12"/>
      <c r="H177" s="194"/>
      <c r="I177" s="123"/>
      <c r="J177" s="272"/>
      <c r="K177" s="272"/>
      <c r="L177" s="184"/>
      <c r="M177" s="12"/>
      <c r="N177" s="272"/>
      <c r="O177" s="272"/>
      <c r="P177" s="216"/>
      <c r="Q177" s="216"/>
      <c r="R177" s="216"/>
      <c r="S177" s="272"/>
      <c r="T177" s="216"/>
      <c r="U177" s="216"/>
      <c r="V177" s="216"/>
      <c r="W177" s="272"/>
      <c r="X177" s="286">
        <f t="shared" si="2"/>
        <v>0</v>
      </c>
    </row>
    <row r="178" spans="1:24" x14ac:dyDescent="0.25">
      <c r="A178" s="116">
        <v>175</v>
      </c>
      <c r="B178" s="201"/>
      <c r="C178" s="12"/>
      <c r="D178" s="12"/>
      <c r="E178" s="13"/>
      <c r="F178" s="122"/>
      <c r="G178" s="12"/>
      <c r="H178" s="194"/>
      <c r="I178" s="123"/>
      <c r="J178" s="272"/>
      <c r="K178" s="272"/>
      <c r="L178" s="184"/>
      <c r="M178" s="12"/>
      <c r="N178" s="272"/>
      <c r="O178" s="272"/>
      <c r="P178" s="216"/>
      <c r="Q178" s="216"/>
      <c r="R178" s="216"/>
      <c r="S178" s="272"/>
      <c r="T178" s="216"/>
      <c r="U178" s="216"/>
      <c r="V178" s="216"/>
      <c r="W178" s="272"/>
      <c r="X178" s="286">
        <f t="shared" si="2"/>
        <v>0</v>
      </c>
    </row>
    <row r="179" spans="1:24" x14ac:dyDescent="0.25">
      <c r="A179" s="116">
        <v>176</v>
      </c>
      <c r="B179" s="201"/>
      <c r="C179" s="12"/>
      <c r="D179" s="12"/>
      <c r="E179" s="13"/>
      <c r="F179" s="122"/>
      <c r="G179" s="12"/>
      <c r="H179" s="194"/>
      <c r="I179" s="123"/>
      <c r="J179" s="272"/>
      <c r="K179" s="272"/>
      <c r="L179" s="184"/>
      <c r="M179" s="12"/>
      <c r="N179" s="272"/>
      <c r="O179" s="272"/>
      <c r="P179" s="216"/>
      <c r="Q179" s="216"/>
      <c r="R179" s="216"/>
      <c r="S179" s="272"/>
      <c r="T179" s="216"/>
      <c r="U179" s="216"/>
      <c r="V179" s="216"/>
      <c r="W179" s="272"/>
      <c r="X179" s="286">
        <f t="shared" si="2"/>
        <v>0</v>
      </c>
    </row>
    <row r="180" spans="1:24" x14ac:dyDescent="0.25">
      <c r="A180" s="116">
        <v>177</v>
      </c>
      <c r="B180" s="201"/>
      <c r="C180" s="12"/>
      <c r="D180" s="12"/>
      <c r="E180" s="13"/>
      <c r="F180" s="122"/>
      <c r="G180" s="12"/>
      <c r="H180" s="194"/>
      <c r="I180" s="123"/>
      <c r="J180" s="272"/>
      <c r="K180" s="272"/>
      <c r="L180" s="184"/>
      <c r="M180" s="12"/>
      <c r="N180" s="272"/>
      <c r="O180" s="272"/>
      <c r="P180" s="216"/>
      <c r="Q180" s="216"/>
      <c r="R180" s="216"/>
      <c r="S180" s="272"/>
      <c r="T180" s="216"/>
      <c r="U180" s="216"/>
      <c r="V180" s="216"/>
      <c r="W180" s="272"/>
      <c r="X180" s="286">
        <f t="shared" si="2"/>
        <v>0</v>
      </c>
    </row>
    <row r="181" spans="1:24" x14ac:dyDescent="0.25">
      <c r="A181" s="116">
        <v>178</v>
      </c>
      <c r="B181" s="201"/>
      <c r="C181" s="12"/>
      <c r="D181" s="12"/>
      <c r="E181" s="13"/>
      <c r="F181" s="122"/>
      <c r="G181" s="12"/>
      <c r="H181" s="194"/>
      <c r="I181" s="123"/>
      <c r="J181" s="272"/>
      <c r="K181" s="272"/>
      <c r="L181" s="184"/>
      <c r="M181" s="12"/>
      <c r="N181" s="272"/>
      <c r="O181" s="272"/>
      <c r="P181" s="216"/>
      <c r="Q181" s="216"/>
      <c r="R181" s="216"/>
      <c r="S181" s="272"/>
      <c r="T181" s="216"/>
      <c r="U181" s="216"/>
      <c r="V181" s="216"/>
      <c r="W181" s="272"/>
      <c r="X181" s="286">
        <f t="shared" si="2"/>
        <v>0</v>
      </c>
    </row>
    <row r="182" spans="1:24" x14ac:dyDescent="0.25">
      <c r="A182" s="116">
        <v>179</v>
      </c>
      <c r="B182" s="201"/>
      <c r="C182" s="12"/>
      <c r="D182" s="12"/>
      <c r="E182" s="13"/>
      <c r="F182" s="122"/>
      <c r="G182" s="12"/>
      <c r="H182" s="194"/>
      <c r="I182" s="123"/>
      <c r="J182" s="272"/>
      <c r="K182" s="272"/>
      <c r="L182" s="184"/>
      <c r="M182" s="12"/>
      <c r="N182" s="272"/>
      <c r="O182" s="272"/>
      <c r="P182" s="216"/>
      <c r="Q182" s="216"/>
      <c r="R182" s="216"/>
      <c r="S182" s="272"/>
      <c r="T182" s="216"/>
      <c r="U182" s="216"/>
      <c r="V182" s="216"/>
      <c r="W182" s="272"/>
      <c r="X182" s="286">
        <f t="shared" si="2"/>
        <v>0</v>
      </c>
    </row>
    <row r="183" spans="1:24" x14ac:dyDescent="0.25">
      <c r="A183" s="116">
        <v>180</v>
      </c>
      <c r="B183" s="201"/>
      <c r="C183" s="12"/>
      <c r="D183" s="12"/>
      <c r="E183" s="13"/>
      <c r="F183" s="122"/>
      <c r="G183" s="12"/>
      <c r="H183" s="194"/>
      <c r="I183" s="123"/>
      <c r="J183" s="272"/>
      <c r="K183" s="272"/>
      <c r="L183" s="184"/>
      <c r="M183" s="12"/>
      <c r="N183" s="272"/>
      <c r="O183" s="272"/>
      <c r="P183" s="216"/>
      <c r="Q183" s="216"/>
      <c r="R183" s="216"/>
      <c r="S183" s="272"/>
      <c r="T183" s="216"/>
      <c r="U183" s="216"/>
      <c r="V183" s="216"/>
      <c r="W183" s="272"/>
      <c r="X183" s="286">
        <f t="shared" si="2"/>
        <v>0</v>
      </c>
    </row>
    <row r="184" spans="1:24" x14ac:dyDescent="0.25">
      <c r="A184" s="116">
        <v>181</v>
      </c>
      <c r="B184" s="201"/>
      <c r="C184" s="12"/>
      <c r="D184" s="12"/>
      <c r="E184" s="13"/>
      <c r="F184" s="122"/>
      <c r="G184" s="12"/>
      <c r="H184" s="194"/>
      <c r="I184" s="123"/>
      <c r="J184" s="272"/>
      <c r="K184" s="272"/>
      <c r="L184" s="184"/>
      <c r="M184" s="12"/>
      <c r="N184" s="272"/>
      <c r="O184" s="272"/>
      <c r="P184" s="216"/>
      <c r="Q184" s="216"/>
      <c r="R184" s="216"/>
      <c r="S184" s="272"/>
      <c r="T184" s="216"/>
      <c r="U184" s="216"/>
      <c r="V184" s="216"/>
      <c r="W184" s="272"/>
      <c r="X184" s="286">
        <f t="shared" si="2"/>
        <v>0</v>
      </c>
    </row>
    <row r="185" spans="1:24" x14ac:dyDescent="0.25">
      <c r="A185" s="116">
        <v>182</v>
      </c>
      <c r="B185" s="201"/>
      <c r="C185" s="12"/>
      <c r="D185" s="12"/>
      <c r="E185" s="13"/>
      <c r="F185" s="122"/>
      <c r="G185" s="12"/>
      <c r="H185" s="194"/>
      <c r="I185" s="123"/>
      <c r="J185" s="272"/>
      <c r="K185" s="272"/>
      <c r="L185" s="184"/>
      <c r="M185" s="12"/>
      <c r="N185" s="272"/>
      <c r="O185" s="272"/>
      <c r="P185" s="216"/>
      <c r="Q185" s="216"/>
      <c r="R185" s="216"/>
      <c r="S185" s="272"/>
      <c r="T185" s="216"/>
      <c r="U185" s="216"/>
      <c r="V185" s="216"/>
      <c r="W185" s="272"/>
      <c r="X185" s="286">
        <f t="shared" si="2"/>
        <v>0</v>
      </c>
    </row>
    <row r="186" spans="1:24" x14ac:dyDescent="0.25">
      <c r="A186" s="116">
        <v>183</v>
      </c>
      <c r="B186" s="201"/>
      <c r="C186" s="12"/>
      <c r="D186" s="12"/>
      <c r="E186" s="13"/>
      <c r="F186" s="122"/>
      <c r="G186" s="12"/>
      <c r="H186" s="194"/>
      <c r="I186" s="123"/>
      <c r="J186" s="272"/>
      <c r="K186" s="272"/>
      <c r="L186" s="184"/>
      <c r="M186" s="12"/>
      <c r="N186" s="272"/>
      <c r="O186" s="272"/>
      <c r="P186" s="216"/>
      <c r="Q186" s="216"/>
      <c r="R186" s="216"/>
      <c r="S186" s="272"/>
      <c r="T186" s="216"/>
      <c r="U186" s="216"/>
      <c r="V186" s="216"/>
      <c r="W186" s="272"/>
      <c r="X186" s="286">
        <f t="shared" si="2"/>
        <v>0</v>
      </c>
    </row>
    <row r="187" spans="1:24" x14ac:dyDescent="0.25">
      <c r="A187" s="116">
        <v>184</v>
      </c>
      <c r="B187" s="201"/>
      <c r="C187" s="12"/>
      <c r="D187" s="12"/>
      <c r="E187" s="13"/>
      <c r="F187" s="122"/>
      <c r="G187" s="12"/>
      <c r="H187" s="194"/>
      <c r="I187" s="123"/>
      <c r="J187" s="272"/>
      <c r="K187" s="272"/>
      <c r="L187" s="184"/>
      <c r="M187" s="12"/>
      <c r="N187" s="272"/>
      <c r="O187" s="272"/>
      <c r="P187" s="216"/>
      <c r="Q187" s="216"/>
      <c r="R187" s="216"/>
      <c r="S187" s="272"/>
      <c r="T187" s="216"/>
      <c r="U187" s="216"/>
      <c r="V187" s="216"/>
      <c r="W187" s="272"/>
      <c r="X187" s="286">
        <f t="shared" si="2"/>
        <v>0</v>
      </c>
    </row>
    <row r="188" spans="1:24" x14ac:dyDescent="0.25">
      <c r="A188" s="116">
        <v>185</v>
      </c>
      <c r="B188" s="201"/>
      <c r="C188" s="12"/>
      <c r="D188" s="12"/>
      <c r="E188" s="13"/>
      <c r="F188" s="122"/>
      <c r="G188" s="12"/>
      <c r="H188" s="194"/>
      <c r="I188" s="123"/>
      <c r="J188" s="272"/>
      <c r="K188" s="272"/>
      <c r="L188" s="184"/>
      <c r="M188" s="12"/>
      <c r="N188" s="272"/>
      <c r="O188" s="272"/>
      <c r="P188" s="216"/>
      <c r="Q188" s="216"/>
      <c r="R188" s="216"/>
      <c r="S188" s="272"/>
      <c r="T188" s="216"/>
      <c r="U188" s="216"/>
      <c r="V188" s="216"/>
      <c r="W188" s="272"/>
      <c r="X188" s="286">
        <f t="shared" si="2"/>
        <v>0</v>
      </c>
    </row>
    <row r="189" spans="1:24" x14ac:dyDescent="0.25">
      <c r="A189" s="116">
        <v>186</v>
      </c>
      <c r="B189" s="201"/>
      <c r="C189" s="12"/>
      <c r="D189" s="12"/>
      <c r="E189" s="13"/>
      <c r="F189" s="122"/>
      <c r="G189" s="12"/>
      <c r="H189" s="194"/>
      <c r="I189" s="123"/>
      <c r="J189" s="272"/>
      <c r="K189" s="272"/>
      <c r="L189" s="184"/>
      <c r="M189" s="12"/>
      <c r="N189" s="272"/>
      <c r="O189" s="272"/>
      <c r="P189" s="216"/>
      <c r="Q189" s="216"/>
      <c r="R189" s="216"/>
      <c r="S189" s="272"/>
      <c r="T189" s="216"/>
      <c r="U189" s="216"/>
      <c r="V189" s="216"/>
      <c r="W189" s="272"/>
      <c r="X189" s="286">
        <f t="shared" si="2"/>
        <v>0</v>
      </c>
    </row>
    <row r="190" spans="1:24" x14ac:dyDescent="0.25">
      <c r="A190" s="116">
        <v>187</v>
      </c>
      <c r="B190" s="201"/>
      <c r="C190" s="12"/>
      <c r="D190" s="12"/>
      <c r="E190" s="13"/>
      <c r="F190" s="122"/>
      <c r="G190" s="12"/>
      <c r="H190" s="194"/>
      <c r="I190" s="123"/>
      <c r="J190" s="272"/>
      <c r="K190" s="272"/>
      <c r="L190" s="184"/>
      <c r="M190" s="12"/>
      <c r="N190" s="272"/>
      <c r="O190" s="272"/>
      <c r="P190" s="216"/>
      <c r="Q190" s="216"/>
      <c r="R190" s="216"/>
      <c r="S190" s="272"/>
      <c r="T190" s="216"/>
      <c r="U190" s="216"/>
      <c r="V190" s="216"/>
      <c r="W190" s="272"/>
      <c r="X190" s="286">
        <f t="shared" si="2"/>
        <v>0</v>
      </c>
    </row>
    <row r="191" spans="1:24" x14ac:dyDescent="0.25">
      <c r="A191" s="116">
        <v>188</v>
      </c>
      <c r="B191" s="201"/>
      <c r="C191" s="12"/>
      <c r="D191" s="12"/>
      <c r="E191" s="13"/>
      <c r="F191" s="122"/>
      <c r="G191" s="12"/>
      <c r="H191" s="194"/>
      <c r="I191" s="123"/>
      <c r="J191" s="272"/>
      <c r="K191" s="272"/>
      <c r="L191" s="184"/>
      <c r="M191" s="12"/>
      <c r="N191" s="272"/>
      <c r="O191" s="272"/>
      <c r="P191" s="216"/>
      <c r="Q191" s="216"/>
      <c r="R191" s="216"/>
      <c r="S191" s="272"/>
      <c r="T191" s="216"/>
      <c r="U191" s="216"/>
      <c r="V191" s="216"/>
      <c r="W191" s="272"/>
      <c r="X191" s="286">
        <f t="shared" si="2"/>
        <v>0</v>
      </c>
    </row>
    <row r="192" spans="1:24" x14ac:dyDescent="0.25">
      <c r="A192" s="116">
        <v>189</v>
      </c>
      <c r="B192" s="201"/>
      <c r="C192" s="12"/>
      <c r="D192" s="12"/>
      <c r="E192" s="13"/>
      <c r="F192" s="122"/>
      <c r="G192" s="12"/>
      <c r="H192" s="194"/>
      <c r="I192" s="123"/>
      <c r="J192" s="272"/>
      <c r="K192" s="272"/>
      <c r="L192" s="184"/>
      <c r="M192" s="12"/>
      <c r="N192" s="272"/>
      <c r="O192" s="272"/>
      <c r="P192" s="216"/>
      <c r="Q192" s="216"/>
      <c r="R192" s="216"/>
      <c r="S192" s="272"/>
      <c r="T192" s="216"/>
      <c r="U192" s="216"/>
      <c r="V192" s="216"/>
      <c r="W192" s="272"/>
      <c r="X192" s="286">
        <f t="shared" si="2"/>
        <v>0</v>
      </c>
    </row>
    <row r="193" spans="1:24" x14ac:dyDescent="0.25">
      <c r="A193" s="116">
        <v>190</v>
      </c>
      <c r="B193" s="201"/>
      <c r="C193" s="12"/>
      <c r="D193" s="12"/>
      <c r="E193" s="13"/>
      <c r="F193" s="122"/>
      <c r="G193" s="12"/>
      <c r="H193" s="194"/>
      <c r="I193" s="123"/>
      <c r="J193" s="272"/>
      <c r="K193" s="272"/>
      <c r="L193" s="184"/>
      <c r="M193" s="12"/>
      <c r="N193" s="272"/>
      <c r="O193" s="272"/>
      <c r="P193" s="216"/>
      <c r="Q193" s="216"/>
      <c r="R193" s="216"/>
      <c r="S193" s="272"/>
      <c r="T193" s="216"/>
      <c r="U193" s="216"/>
      <c r="V193" s="216"/>
      <c r="W193" s="272"/>
      <c r="X193" s="286">
        <f t="shared" si="2"/>
        <v>0</v>
      </c>
    </row>
    <row r="194" spans="1:24" x14ac:dyDescent="0.25">
      <c r="A194" s="116">
        <v>191</v>
      </c>
      <c r="B194" s="201"/>
      <c r="C194" s="12"/>
      <c r="D194" s="12"/>
      <c r="E194" s="13"/>
      <c r="F194" s="122"/>
      <c r="G194" s="12"/>
      <c r="H194" s="194"/>
      <c r="I194" s="123"/>
      <c r="J194" s="272"/>
      <c r="K194" s="272"/>
      <c r="L194" s="184"/>
      <c r="M194" s="12"/>
      <c r="N194" s="272"/>
      <c r="O194" s="272"/>
      <c r="P194" s="216"/>
      <c r="Q194" s="216"/>
      <c r="R194" s="216"/>
      <c r="S194" s="272"/>
      <c r="T194" s="216"/>
      <c r="U194" s="216"/>
      <c r="V194" s="216"/>
      <c r="W194" s="272"/>
      <c r="X194" s="286">
        <f t="shared" si="2"/>
        <v>0</v>
      </c>
    </row>
    <row r="195" spans="1:24" x14ac:dyDescent="0.25">
      <c r="A195" s="116">
        <v>192</v>
      </c>
      <c r="B195" s="201"/>
      <c r="C195" s="12"/>
      <c r="D195" s="12"/>
      <c r="E195" s="13"/>
      <c r="F195" s="122"/>
      <c r="G195" s="12"/>
      <c r="H195" s="194"/>
      <c r="I195" s="123"/>
      <c r="J195" s="272"/>
      <c r="K195" s="272"/>
      <c r="L195" s="184"/>
      <c r="M195" s="12"/>
      <c r="N195" s="272"/>
      <c r="O195" s="272"/>
      <c r="P195" s="216"/>
      <c r="Q195" s="216"/>
      <c r="R195" s="216"/>
      <c r="S195" s="272"/>
      <c r="T195" s="216"/>
      <c r="U195" s="216"/>
      <c r="V195" s="216"/>
      <c r="W195" s="272"/>
      <c r="X195" s="286">
        <f t="shared" si="2"/>
        <v>0</v>
      </c>
    </row>
    <row r="196" spans="1:24" x14ac:dyDescent="0.25">
      <c r="A196" s="116">
        <v>193</v>
      </c>
      <c r="B196" s="201"/>
      <c r="C196" s="12"/>
      <c r="D196" s="12"/>
      <c r="E196" s="13"/>
      <c r="F196" s="122"/>
      <c r="G196" s="12"/>
      <c r="H196" s="194"/>
      <c r="I196" s="123"/>
      <c r="J196" s="272"/>
      <c r="K196" s="272"/>
      <c r="L196" s="184"/>
      <c r="M196" s="12"/>
      <c r="N196" s="272"/>
      <c r="O196" s="272"/>
      <c r="P196" s="216"/>
      <c r="Q196" s="216"/>
      <c r="R196" s="216"/>
      <c r="S196" s="272"/>
      <c r="T196" s="216"/>
      <c r="U196" s="216"/>
      <c r="V196" s="216"/>
      <c r="W196" s="272"/>
      <c r="X196" s="286">
        <f t="shared" si="2"/>
        <v>0</v>
      </c>
    </row>
    <row r="197" spans="1:24" x14ac:dyDescent="0.25">
      <c r="A197" s="116">
        <v>194</v>
      </c>
      <c r="B197" s="201"/>
      <c r="C197" s="12"/>
      <c r="D197" s="12"/>
      <c r="E197" s="13"/>
      <c r="F197" s="122"/>
      <c r="G197" s="12"/>
      <c r="H197" s="194"/>
      <c r="I197" s="123"/>
      <c r="J197" s="272"/>
      <c r="K197" s="272"/>
      <c r="L197" s="184"/>
      <c r="M197" s="12"/>
      <c r="N197" s="272"/>
      <c r="O197" s="272"/>
      <c r="P197" s="216"/>
      <c r="Q197" s="216"/>
      <c r="R197" s="216"/>
      <c r="S197" s="272"/>
      <c r="T197" s="216"/>
      <c r="U197" s="216"/>
      <c r="V197" s="216"/>
      <c r="W197" s="272"/>
      <c r="X197" s="286">
        <f t="shared" ref="X197:X503" si="3">P197+Q197+R197+T197+V197</f>
        <v>0</v>
      </c>
    </row>
    <row r="198" spans="1:24" x14ac:dyDescent="0.25">
      <c r="A198" s="116">
        <v>195</v>
      </c>
      <c r="B198" s="201"/>
      <c r="C198" s="12"/>
      <c r="D198" s="12"/>
      <c r="E198" s="13"/>
      <c r="F198" s="122"/>
      <c r="G198" s="12"/>
      <c r="H198" s="194"/>
      <c r="I198" s="123"/>
      <c r="J198" s="272"/>
      <c r="K198" s="272"/>
      <c r="L198" s="184"/>
      <c r="M198" s="12"/>
      <c r="N198" s="272"/>
      <c r="O198" s="272"/>
      <c r="P198" s="216"/>
      <c r="Q198" s="216"/>
      <c r="R198" s="216"/>
      <c r="S198" s="272"/>
      <c r="T198" s="216"/>
      <c r="U198" s="216"/>
      <c r="V198" s="216"/>
      <c r="W198" s="272"/>
      <c r="X198" s="286">
        <f t="shared" si="3"/>
        <v>0</v>
      </c>
    </row>
    <row r="199" spans="1:24" x14ac:dyDescent="0.25">
      <c r="A199" s="116">
        <v>196</v>
      </c>
      <c r="B199" s="201"/>
      <c r="C199" s="12"/>
      <c r="D199" s="12"/>
      <c r="E199" s="13"/>
      <c r="F199" s="122"/>
      <c r="G199" s="12"/>
      <c r="H199" s="194"/>
      <c r="I199" s="123"/>
      <c r="J199" s="272"/>
      <c r="K199" s="272"/>
      <c r="L199" s="184"/>
      <c r="M199" s="12"/>
      <c r="N199" s="272"/>
      <c r="O199" s="272"/>
      <c r="P199" s="216"/>
      <c r="Q199" s="216"/>
      <c r="R199" s="216"/>
      <c r="S199" s="272"/>
      <c r="T199" s="216"/>
      <c r="U199" s="216"/>
      <c r="V199" s="216"/>
      <c r="W199" s="272"/>
      <c r="X199" s="286">
        <f t="shared" si="3"/>
        <v>0</v>
      </c>
    </row>
    <row r="200" spans="1:24" x14ac:dyDescent="0.25">
      <c r="A200" s="116">
        <v>197</v>
      </c>
      <c r="B200" s="201"/>
      <c r="C200" s="12"/>
      <c r="D200" s="12"/>
      <c r="E200" s="13"/>
      <c r="F200" s="122"/>
      <c r="G200" s="12"/>
      <c r="H200" s="194"/>
      <c r="I200" s="123"/>
      <c r="J200" s="272"/>
      <c r="K200" s="272"/>
      <c r="L200" s="184"/>
      <c r="M200" s="12"/>
      <c r="N200" s="272"/>
      <c r="O200" s="272"/>
      <c r="P200" s="216"/>
      <c r="Q200" s="216"/>
      <c r="R200" s="216"/>
      <c r="S200" s="272"/>
      <c r="T200" s="216"/>
      <c r="U200" s="216"/>
      <c r="V200" s="216"/>
      <c r="W200" s="272"/>
      <c r="X200" s="286">
        <f t="shared" si="3"/>
        <v>0</v>
      </c>
    </row>
    <row r="201" spans="1:24" x14ac:dyDescent="0.25">
      <c r="A201" s="116">
        <v>198</v>
      </c>
      <c r="B201" s="201"/>
      <c r="C201" s="12"/>
      <c r="D201" s="12"/>
      <c r="E201" s="13"/>
      <c r="F201" s="122"/>
      <c r="G201" s="12"/>
      <c r="H201" s="194"/>
      <c r="I201" s="123"/>
      <c r="J201" s="272"/>
      <c r="K201" s="272"/>
      <c r="L201" s="184"/>
      <c r="M201" s="12"/>
      <c r="N201" s="272"/>
      <c r="O201" s="272"/>
      <c r="P201" s="216"/>
      <c r="Q201" s="216"/>
      <c r="R201" s="216"/>
      <c r="S201" s="272"/>
      <c r="T201" s="216"/>
      <c r="U201" s="216"/>
      <c r="V201" s="216"/>
      <c r="W201" s="272"/>
      <c r="X201" s="286">
        <f t="shared" si="3"/>
        <v>0</v>
      </c>
    </row>
    <row r="202" spans="1:24" x14ac:dyDescent="0.25">
      <c r="A202" s="116">
        <v>199</v>
      </c>
      <c r="B202" s="201"/>
      <c r="C202" s="12"/>
      <c r="D202" s="12"/>
      <c r="E202" s="13"/>
      <c r="F202" s="122"/>
      <c r="G202" s="12"/>
      <c r="H202" s="194"/>
      <c r="I202" s="123"/>
      <c r="J202" s="272"/>
      <c r="K202" s="272"/>
      <c r="L202" s="184"/>
      <c r="M202" s="12"/>
      <c r="N202" s="272"/>
      <c r="O202" s="272"/>
      <c r="P202" s="216"/>
      <c r="Q202" s="216"/>
      <c r="R202" s="216"/>
      <c r="S202" s="272"/>
      <c r="T202" s="216"/>
      <c r="U202" s="216"/>
      <c r="V202" s="216"/>
      <c r="W202" s="272"/>
      <c r="X202" s="286">
        <f t="shared" si="3"/>
        <v>0</v>
      </c>
    </row>
    <row r="203" spans="1:24" x14ac:dyDescent="0.25">
      <c r="A203" s="116">
        <v>200</v>
      </c>
      <c r="B203" s="201"/>
      <c r="C203" s="12"/>
      <c r="D203" s="12"/>
      <c r="E203" s="13"/>
      <c r="F203" s="122"/>
      <c r="G203" s="12"/>
      <c r="H203" s="194"/>
      <c r="I203" s="123"/>
      <c r="J203" s="272"/>
      <c r="K203" s="272"/>
      <c r="L203" s="184"/>
      <c r="M203" s="12"/>
      <c r="N203" s="272"/>
      <c r="O203" s="272"/>
      <c r="P203" s="216"/>
      <c r="Q203" s="216"/>
      <c r="R203" s="216"/>
      <c r="S203" s="272"/>
      <c r="T203" s="216"/>
      <c r="U203" s="216"/>
      <c r="V203" s="216"/>
      <c r="W203" s="272"/>
      <c r="X203" s="286">
        <f t="shared" si="3"/>
        <v>0</v>
      </c>
    </row>
    <row r="204" spans="1:24" x14ac:dyDescent="0.25">
      <c r="A204" s="116">
        <v>201</v>
      </c>
      <c r="B204" s="201"/>
      <c r="C204" s="12"/>
      <c r="D204" s="12"/>
      <c r="E204" s="13"/>
      <c r="F204" s="122"/>
      <c r="G204" s="12"/>
      <c r="H204" s="194"/>
      <c r="I204" s="123"/>
      <c r="J204" s="272"/>
      <c r="K204" s="272"/>
      <c r="L204" s="184"/>
      <c r="M204" s="12"/>
      <c r="N204" s="272"/>
      <c r="O204" s="272"/>
      <c r="P204" s="216"/>
      <c r="Q204" s="216"/>
      <c r="R204" s="216"/>
      <c r="S204" s="272"/>
      <c r="T204" s="216"/>
      <c r="U204" s="216"/>
      <c r="V204" s="216"/>
      <c r="W204" s="272"/>
      <c r="X204" s="286">
        <f t="shared" si="3"/>
        <v>0</v>
      </c>
    </row>
    <row r="205" spans="1:24" x14ac:dyDescent="0.25">
      <c r="A205" s="116">
        <v>202</v>
      </c>
      <c r="B205" s="201"/>
      <c r="C205" s="12"/>
      <c r="D205" s="12"/>
      <c r="E205" s="13"/>
      <c r="F205" s="122"/>
      <c r="G205" s="12"/>
      <c r="H205" s="194"/>
      <c r="I205" s="123"/>
      <c r="J205" s="272"/>
      <c r="K205" s="272"/>
      <c r="L205" s="184"/>
      <c r="M205" s="12"/>
      <c r="N205" s="272"/>
      <c r="O205" s="272"/>
      <c r="P205" s="216"/>
      <c r="Q205" s="216"/>
      <c r="R205" s="216"/>
      <c r="S205" s="272"/>
      <c r="T205" s="216"/>
      <c r="U205" s="216"/>
      <c r="V205" s="216"/>
      <c r="W205" s="272"/>
      <c r="X205" s="286">
        <f t="shared" si="3"/>
        <v>0</v>
      </c>
    </row>
    <row r="206" spans="1:24" x14ac:dyDescent="0.25">
      <c r="A206" s="116">
        <v>203</v>
      </c>
      <c r="B206" s="201"/>
      <c r="C206" s="12"/>
      <c r="D206" s="12"/>
      <c r="E206" s="13"/>
      <c r="F206" s="122"/>
      <c r="G206" s="12"/>
      <c r="H206" s="194"/>
      <c r="I206" s="123"/>
      <c r="J206" s="272"/>
      <c r="K206" s="272"/>
      <c r="L206" s="184"/>
      <c r="M206" s="12"/>
      <c r="N206" s="272"/>
      <c r="O206" s="272"/>
      <c r="P206" s="216"/>
      <c r="Q206" s="216"/>
      <c r="R206" s="216"/>
      <c r="S206" s="272"/>
      <c r="T206" s="216"/>
      <c r="U206" s="216"/>
      <c r="V206" s="216"/>
      <c r="W206" s="272"/>
      <c r="X206" s="286">
        <f t="shared" si="3"/>
        <v>0</v>
      </c>
    </row>
    <row r="207" spans="1:24" x14ac:dyDescent="0.25">
      <c r="A207" s="116">
        <v>204</v>
      </c>
      <c r="B207" s="201"/>
      <c r="C207" s="12"/>
      <c r="D207" s="12"/>
      <c r="E207" s="13"/>
      <c r="F207" s="122"/>
      <c r="G207" s="12"/>
      <c r="H207" s="194"/>
      <c r="I207" s="123"/>
      <c r="J207" s="272"/>
      <c r="K207" s="272"/>
      <c r="L207" s="184"/>
      <c r="M207" s="12"/>
      <c r="N207" s="272"/>
      <c r="O207" s="272"/>
      <c r="P207" s="216"/>
      <c r="Q207" s="216"/>
      <c r="R207" s="216"/>
      <c r="S207" s="272"/>
      <c r="T207" s="216"/>
      <c r="U207" s="216"/>
      <c r="V207" s="216"/>
      <c r="W207" s="272"/>
      <c r="X207" s="286">
        <f t="shared" si="3"/>
        <v>0</v>
      </c>
    </row>
    <row r="208" spans="1:24" x14ac:dyDescent="0.25">
      <c r="A208" s="116">
        <v>205</v>
      </c>
      <c r="B208" s="201"/>
      <c r="C208" s="12"/>
      <c r="D208" s="12"/>
      <c r="E208" s="13"/>
      <c r="F208" s="122"/>
      <c r="G208" s="12"/>
      <c r="H208" s="194"/>
      <c r="I208" s="123"/>
      <c r="J208" s="272"/>
      <c r="K208" s="272"/>
      <c r="L208" s="184"/>
      <c r="M208" s="12"/>
      <c r="N208" s="272"/>
      <c r="O208" s="272"/>
      <c r="P208" s="216"/>
      <c r="Q208" s="216"/>
      <c r="R208" s="216"/>
      <c r="S208" s="272"/>
      <c r="T208" s="216"/>
      <c r="U208" s="216"/>
      <c r="V208" s="216"/>
      <c r="W208" s="272"/>
      <c r="X208" s="286">
        <f t="shared" si="3"/>
        <v>0</v>
      </c>
    </row>
    <row r="209" spans="1:24" x14ac:dyDescent="0.25">
      <c r="A209" s="116">
        <v>206</v>
      </c>
      <c r="B209" s="201"/>
      <c r="C209" s="12"/>
      <c r="D209" s="12"/>
      <c r="E209" s="13"/>
      <c r="F209" s="122"/>
      <c r="G209" s="12"/>
      <c r="H209" s="194"/>
      <c r="I209" s="123"/>
      <c r="J209" s="272"/>
      <c r="K209" s="272"/>
      <c r="L209" s="184"/>
      <c r="M209" s="12"/>
      <c r="N209" s="272"/>
      <c r="O209" s="272"/>
      <c r="P209" s="216"/>
      <c r="Q209" s="216"/>
      <c r="R209" s="216"/>
      <c r="S209" s="272"/>
      <c r="T209" s="216"/>
      <c r="U209" s="216"/>
      <c r="V209" s="216"/>
      <c r="W209" s="272"/>
      <c r="X209" s="286">
        <f t="shared" si="3"/>
        <v>0</v>
      </c>
    </row>
    <row r="210" spans="1:24" x14ac:dyDescent="0.25">
      <c r="A210" s="116">
        <v>207</v>
      </c>
      <c r="B210" s="201"/>
      <c r="C210" s="12"/>
      <c r="D210" s="12"/>
      <c r="E210" s="13"/>
      <c r="F210" s="122"/>
      <c r="G210" s="12"/>
      <c r="H210" s="194"/>
      <c r="I210" s="123"/>
      <c r="J210" s="272"/>
      <c r="K210" s="272"/>
      <c r="L210" s="184"/>
      <c r="M210" s="12"/>
      <c r="N210" s="272"/>
      <c r="O210" s="272"/>
      <c r="P210" s="216"/>
      <c r="Q210" s="216"/>
      <c r="R210" s="216"/>
      <c r="S210" s="272"/>
      <c r="T210" s="216"/>
      <c r="U210" s="216"/>
      <c r="V210" s="216"/>
      <c r="W210" s="272"/>
      <c r="X210" s="286">
        <f t="shared" si="3"/>
        <v>0</v>
      </c>
    </row>
    <row r="211" spans="1:24" x14ac:dyDescent="0.25">
      <c r="A211" s="116">
        <v>208</v>
      </c>
      <c r="B211" s="201"/>
      <c r="C211" s="12"/>
      <c r="D211" s="12"/>
      <c r="E211" s="13"/>
      <c r="F211" s="122"/>
      <c r="G211" s="12"/>
      <c r="H211" s="194"/>
      <c r="I211" s="123"/>
      <c r="J211" s="272"/>
      <c r="K211" s="272"/>
      <c r="L211" s="184"/>
      <c r="M211" s="12"/>
      <c r="N211" s="272"/>
      <c r="O211" s="272"/>
      <c r="P211" s="216"/>
      <c r="Q211" s="216"/>
      <c r="R211" s="216"/>
      <c r="S211" s="272"/>
      <c r="T211" s="216"/>
      <c r="U211" s="216"/>
      <c r="V211" s="216"/>
      <c r="W211" s="272"/>
      <c r="X211" s="286">
        <f t="shared" si="3"/>
        <v>0</v>
      </c>
    </row>
    <row r="212" spans="1:24" x14ac:dyDescent="0.25">
      <c r="A212" s="116">
        <v>209</v>
      </c>
      <c r="B212" s="201"/>
      <c r="C212" s="12"/>
      <c r="D212" s="12"/>
      <c r="E212" s="13"/>
      <c r="F212" s="122"/>
      <c r="G212" s="12"/>
      <c r="H212" s="194"/>
      <c r="I212" s="123"/>
      <c r="J212" s="272"/>
      <c r="K212" s="272"/>
      <c r="L212" s="184"/>
      <c r="M212" s="12"/>
      <c r="N212" s="272"/>
      <c r="O212" s="272"/>
      <c r="P212" s="216"/>
      <c r="Q212" s="216"/>
      <c r="R212" s="216"/>
      <c r="S212" s="272"/>
      <c r="T212" s="216"/>
      <c r="U212" s="216"/>
      <c r="V212" s="216"/>
      <c r="W212" s="272"/>
      <c r="X212" s="286">
        <f t="shared" si="3"/>
        <v>0</v>
      </c>
    </row>
    <row r="213" spans="1:24" x14ac:dyDescent="0.25">
      <c r="A213" s="116">
        <v>210</v>
      </c>
      <c r="B213" s="201"/>
      <c r="C213" s="12"/>
      <c r="D213" s="12"/>
      <c r="E213" s="13"/>
      <c r="F213" s="122"/>
      <c r="G213" s="12"/>
      <c r="H213" s="194"/>
      <c r="I213" s="123"/>
      <c r="J213" s="272"/>
      <c r="K213" s="272"/>
      <c r="L213" s="184"/>
      <c r="M213" s="12"/>
      <c r="N213" s="272"/>
      <c r="O213" s="272"/>
      <c r="P213" s="216"/>
      <c r="Q213" s="216"/>
      <c r="R213" s="216"/>
      <c r="S213" s="272"/>
      <c r="T213" s="216"/>
      <c r="U213" s="216"/>
      <c r="V213" s="216"/>
      <c r="W213" s="272"/>
      <c r="X213" s="286">
        <f t="shared" si="3"/>
        <v>0</v>
      </c>
    </row>
    <row r="214" spans="1:24" x14ac:dyDescent="0.25">
      <c r="A214" s="116">
        <v>211</v>
      </c>
      <c r="B214" s="201"/>
      <c r="C214" s="12"/>
      <c r="D214" s="12"/>
      <c r="E214" s="13"/>
      <c r="F214" s="122"/>
      <c r="G214" s="12"/>
      <c r="H214" s="194"/>
      <c r="I214" s="123"/>
      <c r="J214" s="272"/>
      <c r="K214" s="272"/>
      <c r="L214" s="184"/>
      <c r="M214" s="12"/>
      <c r="N214" s="272"/>
      <c r="O214" s="272"/>
      <c r="P214" s="216"/>
      <c r="Q214" s="216"/>
      <c r="R214" s="216"/>
      <c r="S214" s="272"/>
      <c r="T214" s="216"/>
      <c r="U214" s="216"/>
      <c r="V214" s="216"/>
      <c r="W214" s="272"/>
      <c r="X214" s="286">
        <f t="shared" si="3"/>
        <v>0</v>
      </c>
    </row>
    <row r="215" spans="1:24" x14ac:dyDescent="0.25">
      <c r="A215" s="116">
        <v>212</v>
      </c>
      <c r="B215" s="201"/>
      <c r="C215" s="12"/>
      <c r="D215" s="12"/>
      <c r="E215" s="13"/>
      <c r="F215" s="122"/>
      <c r="G215" s="12"/>
      <c r="H215" s="194"/>
      <c r="I215" s="123"/>
      <c r="J215" s="272"/>
      <c r="K215" s="272"/>
      <c r="L215" s="184"/>
      <c r="M215" s="12"/>
      <c r="N215" s="272"/>
      <c r="O215" s="272"/>
      <c r="P215" s="216"/>
      <c r="Q215" s="216"/>
      <c r="R215" s="216"/>
      <c r="S215" s="272"/>
      <c r="T215" s="216"/>
      <c r="U215" s="216"/>
      <c r="V215" s="216"/>
      <c r="W215" s="272"/>
      <c r="X215" s="286">
        <f t="shared" si="3"/>
        <v>0</v>
      </c>
    </row>
    <row r="216" spans="1:24" x14ac:dyDescent="0.25">
      <c r="A216" s="116">
        <v>213</v>
      </c>
      <c r="B216" s="201"/>
      <c r="C216" s="12"/>
      <c r="D216" s="12"/>
      <c r="E216" s="13"/>
      <c r="F216" s="122"/>
      <c r="G216" s="12"/>
      <c r="H216" s="194"/>
      <c r="I216" s="123"/>
      <c r="J216" s="272"/>
      <c r="K216" s="272"/>
      <c r="L216" s="184"/>
      <c r="M216" s="12"/>
      <c r="N216" s="272"/>
      <c r="O216" s="272"/>
      <c r="P216" s="216"/>
      <c r="Q216" s="216"/>
      <c r="R216" s="216"/>
      <c r="S216" s="272"/>
      <c r="T216" s="216"/>
      <c r="U216" s="216"/>
      <c r="V216" s="216"/>
      <c r="W216" s="272"/>
      <c r="X216" s="286">
        <f t="shared" si="3"/>
        <v>0</v>
      </c>
    </row>
    <row r="217" spans="1:24" x14ac:dyDescent="0.25">
      <c r="A217" s="116">
        <v>214</v>
      </c>
      <c r="B217" s="201"/>
      <c r="C217" s="12"/>
      <c r="D217" s="12"/>
      <c r="E217" s="13"/>
      <c r="F217" s="122"/>
      <c r="G217" s="12"/>
      <c r="H217" s="194"/>
      <c r="I217" s="123"/>
      <c r="J217" s="272"/>
      <c r="K217" s="272"/>
      <c r="L217" s="184"/>
      <c r="M217" s="12"/>
      <c r="N217" s="272"/>
      <c r="O217" s="272"/>
      <c r="P217" s="216"/>
      <c r="Q217" s="216"/>
      <c r="R217" s="216"/>
      <c r="S217" s="272"/>
      <c r="T217" s="216"/>
      <c r="U217" s="216"/>
      <c r="V217" s="216"/>
      <c r="W217" s="272"/>
      <c r="X217" s="286">
        <f t="shared" si="3"/>
        <v>0</v>
      </c>
    </row>
    <row r="218" spans="1:24" x14ac:dyDescent="0.25">
      <c r="A218" s="116">
        <v>215</v>
      </c>
      <c r="B218" s="201"/>
      <c r="C218" s="12"/>
      <c r="D218" s="12"/>
      <c r="E218" s="13"/>
      <c r="F218" s="122"/>
      <c r="G218" s="12"/>
      <c r="H218" s="194"/>
      <c r="I218" s="123"/>
      <c r="J218" s="272"/>
      <c r="K218" s="272"/>
      <c r="L218" s="184"/>
      <c r="M218" s="12"/>
      <c r="N218" s="272"/>
      <c r="O218" s="272"/>
      <c r="P218" s="216"/>
      <c r="Q218" s="216"/>
      <c r="R218" s="216"/>
      <c r="S218" s="272"/>
      <c r="T218" s="216"/>
      <c r="U218" s="216"/>
      <c r="V218" s="216"/>
      <c r="W218" s="272"/>
      <c r="X218" s="286">
        <f t="shared" si="3"/>
        <v>0</v>
      </c>
    </row>
    <row r="219" spans="1:24" x14ac:dyDescent="0.25">
      <c r="A219" s="116">
        <v>216</v>
      </c>
      <c r="B219" s="201"/>
      <c r="C219" s="12"/>
      <c r="D219" s="12"/>
      <c r="E219" s="13"/>
      <c r="F219" s="122"/>
      <c r="G219" s="12"/>
      <c r="H219" s="194"/>
      <c r="I219" s="123"/>
      <c r="J219" s="272"/>
      <c r="K219" s="272"/>
      <c r="L219" s="184"/>
      <c r="M219" s="12"/>
      <c r="N219" s="272"/>
      <c r="O219" s="272"/>
      <c r="P219" s="216"/>
      <c r="Q219" s="216"/>
      <c r="R219" s="216"/>
      <c r="S219" s="272"/>
      <c r="T219" s="216"/>
      <c r="U219" s="216"/>
      <c r="V219" s="216"/>
      <c r="W219" s="272"/>
      <c r="X219" s="286">
        <f t="shared" si="3"/>
        <v>0</v>
      </c>
    </row>
    <row r="220" spans="1:24" x14ac:dyDescent="0.25">
      <c r="A220" s="116">
        <v>217</v>
      </c>
      <c r="B220" s="201"/>
      <c r="C220" s="12"/>
      <c r="D220" s="12"/>
      <c r="E220" s="13"/>
      <c r="F220" s="122"/>
      <c r="G220" s="12"/>
      <c r="H220" s="194"/>
      <c r="I220" s="123"/>
      <c r="J220" s="272"/>
      <c r="K220" s="272"/>
      <c r="L220" s="184"/>
      <c r="M220" s="12"/>
      <c r="N220" s="272"/>
      <c r="O220" s="272"/>
      <c r="P220" s="216"/>
      <c r="Q220" s="216"/>
      <c r="R220" s="216"/>
      <c r="S220" s="272"/>
      <c r="T220" s="216"/>
      <c r="U220" s="216"/>
      <c r="V220" s="216"/>
      <c r="W220" s="272"/>
      <c r="X220" s="286">
        <f t="shared" si="3"/>
        <v>0</v>
      </c>
    </row>
    <row r="221" spans="1:24" x14ac:dyDescent="0.25">
      <c r="A221" s="116">
        <v>218</v>
      </c>
      <c r="B221" s="201"/>
      <c r="C221" s="12"/>
      <c r="D221" s="12"/>
      <c r="E221" s="13"/>
      <c r="F221" s="122"/>
      <c r="G221" s="12"/>
      <c r="H221" s="194"/>
      <c r="I221" s="123"/>
      <c r="J221" s="272"/>
      <c r="K221" s="272"/>
      <c r="L221" s="184"/>
      <c r="M221" s="12"/>
      <c r="N221" s="272"/>
      <c r="O221" s="272"/>
      <c r="P221" s="216"/>
      <c r="Q221" s="216"/>
      <c r="R221" s="216"/>
      <c r="S221" s="272"/>
      <c r="T221" s="216"/>
      <c r="U221" s="216"/>
      <c r="V221" s="216"/>
      <c r="W221" s="272"/>
      <c r="X221" s="286">
        <f t="shared" si="3"/>
        <v>0</v>
      </c>
    </row>
    <row r="222" spans="1:24" x14ac:dyDescent="0.25">
      <c r="A222" s="116">
        <v>219</v>
      </c>
      <c r="B222" s="201"/>
      <c r="C222" s="12"/>
      <c r="D222" s="12"/>
      <c r="E222" s="13"/>
      <c r="F222" s="122"/>
      <c r="G222" s="12"/>
      <c r="H222" s="194"/>
      <c r="I222" s="123"/>
      <c r="J222" s="272"/>
      <c r="K222" s="272"/>
      <c r="L222" s="184"/>
      <c r="M222" s="12"/>
      <c r="N222" s="272"/>
      <c r="O222" s="272"/>
      <c r="P222" s="216"/>
      <c r="Q222" s="216"/>
      <c r="R222" s="216"/>
      <c r="S222" s="272"/>
      <c r="T222" s="216"/>
      <c r="U222" s="216"/>
      <c r="V222" s="216"/>
      <c r="W222" s="272"/>
      <c r="X222" s="286">
        <f t="shared" si="3"/>
        <v>0</v>
      </c>
    </row>
    <row r="223" spans="1:24" x14ac:dyDescent="0.25">
      <c r="A223" s="116">
        <v>220</v>
      </c>
      <c r="B223" s="201"/>
      <c r="C223" s="12"/>
      <c r="D223" s="12"/>
      <c r="E223" s="13"/>
      <c r="F223" s="122"/>
      <c r="G223" s="12"/>
      <c r="H223" s="194"/>
      <c r="I223" s="123"/>
      <c r="J223" s="272"/>
      <c r="K223" s="272"/>
      <c r="L223" s="184"/>
      <c r="M223" s="12"/>
      <c r="N223" s="272"/>
      <c r="O223" s="272"/>
      <c r="P223" s="216"/>
      <c r="Q223" s="216"/>
      <c r="R223" s="216"/>
      <c r="S223" s="272"/>
      <c r="T223" s="216"/>
      <c r="U223" s="216"/>
      <c r="V223" s="216"/>
      <c r="W223" s="272"/>
      <c r="X223" s="286">
        <f t="shared" si="3"/>
        <v>0</v>
      </c>
    </row>
    <row r="224" spans="1:24" x14ac:dyDescent="0.25">
      <c r="A224" s="116">
        <v>221</v>
      </c>
      <c r="B224" s="201"/>
      <c r="C224" s="12"/>
      <c r="D224" s="12"/>
      <c r="E224" s="13"/>
      <c r="F224" s="122"/>
      <c r="G224" s="12"/>
      <c r="H224" s="194"/>
      <c r="I224" s="123"/>
      <c r="J224" s="272"/>
      <c r="K224" s="272"/>
      <c r="L224" s="184"/>
      <c r="M224" s="12"/>
      <c r="N224" s="272"/>
      <c r="O224" s="272"/>
      <c r="P224" s="216"/>
      <c r="Q224" s="216"/>
      <c r="R224" s="216"/>
      <c r="S224" s="272"/>
      <c r="T224" s="216"/>
      <c r="U224" s="216"/>
      <c r="V224" s="216"/>
      <c r="W224" s="272"/>
      <c r="X224" s="286">
        <f t="shared" si="3"/>
        <v>0</v>
      </c>
    </row>
    <row r="225" spans="1:24" x14ac:dyDescent="0.25">
      <c r="A225" s="116">
        <v>222</v>
      </c>
      <c r="B225" s="201"/>
      <c r="C225" s="12"/>
      <c r="D225" s="12"/>
      <c r="E225" s="13"/>
      <c r="F225" s="122"/>
      <c r="G225" s="12"/>
      <c r="H225" s="194"/>
      <c r="I225" s="123"/>
      <c r="J225" s="272"/>
      <c r="K225" s="272"/>
      <c r="L225" s="184"/>
      <c r="M225" s="12"/>
      <c r="N225" s="272"/>
      <c r="O225" s="272"/>
      <c r="P225" s="216"/>
      <c r="Q225" s="216"/>
      <c r="R225" s="216"/>
      <c r="S225" s="272"/>
      <c r="T225" s="216"/>
      <c r="U225" s="216"/>
      <c r="V225" s="216"/>
      <c r="W225" s="272"/>
      <c r="X225" s="286">
        <f t="shared" si="3"/>
        <v>0</v>
      </c>
    </row>
    <row r="226" spans="1:24" x14ac:dyDescent="0.25">
      <c r="A226" s="116">
        <v>223</v>
      </c>
      <c r="B226" s="201"/>
      <c r="C226" s="12"/>
      <c r="D226" s="12"/>
      <c r="E226" s="13"/>
      <c r="F226" s="122"/>
      <c r="G226" s="12"/>
      <c r="H226" s="194"/>
      <c r="I226" s="123"/>
      <c r="J226" s="272"/>
      <c r="K226" s="272"/>
      <c r="L226" s="184"/>
      <c r="M226" s="12"/>
      <c r="N226" s="272"/>
      <c r="O226" s="272"/>
      <c r="P226" s="216"/>
      <c r="Q226" s="216"/>
      <c r="R226" s="216"/>
      <c r="S226" s="272"/>
      <c r="T226" s="216"/>
      <c r="U226" s="216"/>
      <c r="V226" s="216"/>
      <c r="W226" s="272"/>
      <c r="X226" s="286">
        <f t="shared" si="3"/>
        <v>0</v>
      </c>
    </row>
    <row r="227" spans="1:24" x14ac:dyDescent="0.25">
      <c r="A227" s="116">
        <v>224</v>
      </c>
      <c r="B227" s="201"/>
      <c r="C227" s="12"/>
      <c r="D227" s="12"/>
      <c r="E227" s="13"/>
      <c r="F227" s="122"/>
      <c r="G227" s="12"/>
      <c r="H227" s="194"/>
      <c r="I227" s="123"/>
      <c r="J227" s="272"/>
      <c r="K227" s="272"/>
      <c r="L227" s="184"/>
      <c r="M227" s="12"/>
      <c r="N227" s="272"/>
      <c r="O227" s="272"/>
      <c r="P227" s="216"/>
      <c r="Q227" s="216"/>
      <c r="R227" s="216"/>
      <c r="S227" s="272"/>
      <c r="T227" s="216"/>
      <c r="U227" s="216"/>
      <c r="V227" s="216"/>
      <c r="W227" s="272"/>
      <c r="X227" s="286">
        <f t="shared" si="3"/>
        <v>0</v>
      </c>
    </row>
    <row r="228" spans="1:24" x14ac:dyDescent="0.25">
      <c r="A228" s="116">
        <v>225</v>
      </c>
      <c r="B228" s="201"/>
      <c r="C228" s="12"/>
      <c r="D228" s="12"/>
      <c r="E228" s="13"/>
      <c r="F228" s="122"/>
      <c r="G228" s="12"/>
      <c r="H228" s="194"/>
      <c r="I228" s="123"/>
      <c r="J228" s="272"/>
      <c r="K228" s="272"/>
      <c r="L228" s="184"/>
      <c r="M228" s="12"/>
      <c r="N228" s="272"/>
      <c r="O228" s="272"/>
      <c r="P228" s="216"/>
      <c r="Q228" s="216"/>
      <c r="R228" s="216"/>
      <c r="S228" s="272"/>
      <c r="T228" s="216"/>
      <c r="U228" s="216"/>
      <c r="V228" s="216"/>
      <c r="W228" s="272"/>
      <c r="X228" s="286">
        <f t="shared" si="3"/>
        <v>0</v>
      </c>
    </row>
    <row r="229" spans="1:24" x14ac:dyDescent="0.25">
      <c r="A229" s="116">
        <v>226</v>
      </c>
      <c r="B229" s="201"/>
      <c r="C229" s="12"/>
      <c r="D229" s="12"/>
      <c r="E229" s="13"/>
      <c r="F229" s="122"/>
      <c r="G229" s="12"/>
      <c r="H229" s="194"/>
      <c r="I229" s="123"/>
      <c r="J229" s="272"/>
      <c r="K229" s="272"/>
      <c r="L229" s="184"/>
      <c r="M229" s="12"/>
      <c r="N229" s="272"/>
      <c r="O229" s="272"/>
      <c r="P229" s="216"/>
      <c r="Q229" s="216"/>
      <c r="R229" s="216"/>
      <c r="S229" s="272"/>
      <c r="T229" s="216"/>
      <c r="U229" s="216"/>
      <c r="V229" s="216"/>
      <c r="W229" s="272"/>
      <c r="X229" s="286">
        <f t="shared" si="3"/>
        <v>0</v>
      </c>
    </row>
    <row r="230" spans="1:24" x14ac:dyDescent="0.25">
      <c r="A230" s="116">
        <v>227</v>
      </c>
      <c r="B230" s="201"/>
      <c r="C230" s="12"/>
      <c r="D230" s="12"/>
      <c r="E230" s="13"/>
      <c r="F230" s="122"/>
      <c r="G230" s="12"/>
      <c r="H230" s="194"/>
      <c r="I230" s="123"/>
      <c r="J230" s="272"/>
      <c r="K230" s="272"/>
      <c r="L230" s="184"/>
      <c r="M230" s="12"/>
      <c r="N230" s="272"/>
      <c r="O230" s="272"/>
      <c r="P230" s="216"/>
      <c r="Q230" s="216"/>
      <c r="R230" s="216"/>
      <c r="S230" s="272"/>
      <c r="T230" s="216"/>
      <c r="U230" s="216"/>
      <c r="V230" s="216"/>
      <c r="W230" s="272"/>
      <c r="X230" s="286">
        <f t="shared" si="3"/>
        <v>0</v>
      </c>
    </row>
    <row r="231" spans="1:24" x14ac:dyDescent="0.25">
      <c r="A231" s="116">
        <v>228</v>
      </c>
      <c r="B231" s="201"/>
      <c r="C231" s="12"/>
      <c r="D231" s="12"/>
      <c r="E231" s="13"/>
      <c r="F231" s="122"/>
      <c r="G231" s="12"/>
      <c r="H231" s="194"/>
      <c r="I231" s="123"/>
      <c r="J231" s="272"/>
      <c r="K231" s="272"/>
      <c r="L231" s="184"/>
      <c r="M231" s="12"/>
      <c r="N231" s="272"/>
      <c r="O231" s="272"/>
      <c r="P231" s="216"/>
      <c r="Q231" s="216"/>
      <c r="R231" s="216"/>
      <c r="S231" s="272"/>
      <c r="T231" s="216"/>
      <c r="U231" s="216"/>
      <c r="V231" s="216"/>
      <c r="W231" s="272"/>
      <c r="X231" s="286">
        <f t="shared" si="3"/>
        <v>0</v>
      </c>
    </row>
    <row r="232" spans="1:24" x14ac:dyDescent="0.25">
      <c r="A232" s="116">
        <v>229</v>
      </c>
      <c r="B232" s="201"/>
      <c r="C232" s="12"/>
      <c r="D232" s="12"/>
      <c r="E232" s="13"/>
      <c r="F232" s="122"/>
      <c r="G232" s="12"/>
      <c r="H232" s="194"/>
      <c r="I232" s="123"/>
      <c r="J232" s="272"/>
      <c r="K232" s="272"/>
      <c r="L232" s="184"/>
      <c r="M232" s="12"/>
      <c r="N232" s="272"/>
      <c r="O232" s="272"/>
      <c r="P232" s="216"/>
      <c r="Q232" s="216"/>
      <c r="R232" s="216"/>
      <c r="S232" s="272"/>
      <c r="T232" s="216"/>
      <c r="U232" s="216"/>
      <c r="V232" s="216"/>
      <c r="W232" s="272"/>
      <c r="X232" s="286">
        <f t="shared" si="3"/>
        <v>0</v>
      </c>
    </row>
    <row r="233" spans="1:24" x14ac:dyDescent="0.25">
      <c r="A233" s="116">
        <v>230</v>
      </c>
      <c r="B233" s="201"/>
      <c r="C233" s="12"/>
      <c r="D233" s="12"/>
      <c r="E233" s="13"/>
      <c r="F233" s="122"/>
      <c r="G233" s="12"/>
      <c r="H233" s="194"/>
      <c r="I233" s="123"/>
      <c r="J233" s="272"/>
      <c r="K233" s="272"/>
      <c r="L233" s="184"/>
      <c r="M233" s="12"/>
      <c r="N233" s="272"/>
      <c r="O233" s="272"/>
      <c r="P233" s="216"/>
      <c r="Q233" s="216"/>
      <c r="R233" s="216"/>
      <c r="S233" s="272"/>
      <c r="T233" s="216"/>
      <c r="U233" s="216"/>
      <c r="V233" s="216"/>
      <c r="W233" s="272"/>
      <c r="X233" s="286">
        <f t="shared" si="3"/>
        <v>0</v>
      </c>
    </row>
    <row r="234" spans="1:24" x14ac:dyDescent="0.25">
      <c r="A234" s="116">
        <v>231</v>
      </c>
      <c r="B234" s="201"/>
      <c r="C234" s="12"/>
      <c r="D234" s="12"/>
      <c r="E234" s="13"/>
      <c r="F234" s="122"/>
      <c r="G234" s="12"/>
      <c r="H234" s="194"/>
      <c r="I234" s="123"/>
      <c r="J234" s="272"/>
      <c r="K234" s="272"/>
      <c r="L234" s="184"/>
      <c r="M234" s="12"/>
      <c r="N234" s="272"/>
      <c r="O234" s="272"/>
      <c r="P234" s="216"/>
      <c r="Q234" s="216"/>
      <c r="R234" s="216"/>
      <c r="S234" s="272"/>
      <c r="T234" s="216"/>
      <c r="U234" s="216"/>
      <c r="V234" s="216"/>
      <c r="W234" s="272"/>
      <c r="X234" s="286">
        <f t="shared" si="3"/>
        <v>0</v>
      </c>
    </row>
    <row r="235" spans="1:24" x14ac:dyDescent="0.25">
      <c r="A235" s="116">
        <v>232</v>
      </c>
      <c r="B235" s="201"/>
      <c r="C235" s="12"/>
      <c r="D235" s="12"/>
      <c r="E235" s="13"/>
      <c r="F235" s="122"/>
      <c r="G235" s="12"/>
      <c r="H235" s="194"/>
      <c r="I235" s="123"/>
      <c r="J235" s="272"/>
      <c r="K235" s="272"/>
      <c r="L235" s="184"/>
      <c r="M235" s="12"/>
      <c r="N235" s="272"/>
      <c r="O235" s="272"/>
      <c r="P235" s="216"/>
      <c r="Q235" s="216"/>
      <c r="R235" s="216"/>
      <c r="S235" s="272"/>
      <c r="T235" s="216"/>
      <c r="U235" s="216"/>
      <c r="V235" s="216"/>
      <c r="W235" s="272"/>
      <c r="X235" s="286">
        <f t="shared" si="3"/>
        <v>0</v>
      </c>
    </row>
    <row r="236" spans="1:24" x14ac:dyDescent="0.25">
      <c r="A236" s="116">
        <v>233</v>
      </c>
      <c r="B236" s="201"/>
      <c r="C236" s="12"/>
      <c r="D236" s="12"/>
      <c r="E236" s="13"/>
      <c r="F236" s="122"/>
      <c r="G236" s="12"/>
      <c r="H236" s="194"/>
      <c r="I236" s="123"/>
      <c r="J236" s="272"/>
      <c r="K236" s="272"/>
      <c r="L236" s="184"/>
      <c r="M236" s="12"/>
      <c r="N236" s="272"/>
      <c r="O236" s="272"/>
      <c r="P236" s="216"/>
      <c r="Q236" s="216"/>
      <c r="R236" s="216"/>
      <c r="S236" s="272"/>
      <c r="T236" s="216"/>
      <c r="U236" s="216"/>
      <c r="V236" s="216"/>
      <c r="W236" s="272"/>
      <c r="X236" s="286">
        <f t="shared" si="3"/>
        <v>0</v>
      </c>
    </row>
    <row r="237" spans="1:24" x14ac:dyDescent="0.25">
      <c r="A237" s="116">
        <v>234</v>
      </c>
      <c r="B237" s="201"/>
      <c r="C237" s="12"/>
      <c r="D237" s="12"/>
      <c r="E237" s="13"/>
      <c r="F237" s="122"/>
      <c r="G237" s="12"/>
      <c r="H237" s="194"/>
      <c r="I237" s="123"/>
      <c r="J237" s="272"/>
      <c r="K237" s="272"/>
      <c r="L237" s="184"/>
      <c r="M237" s="12"/>
      <c r="N237" s="272"/>
      <c r="O237" s="272"/>
      <c r="P237" s="216"/>
      <c r="Q237" s="216"/>
      <c r="R237" s="216"/>
      <c r="S237" s="272"/>
      <c r="T237" s="216"/>
      <c r="U237" s="216"/>
      <c r="V237" s="216"/>
      <c r="W237" s="272"/>
      <c r="X237" s="286">
        <f t="shared" si="3"/>
        <v>0</v>
      </c>
    </row>
    <row r="238" spans="1:24" x14ac:dyDescent="0.25">
      <c r="A238" s="116">
        <v>235</v>
      </c>
      <c r="B238" s="201"/>
      <c r="C238" s="12"/>
      <c r="D238" s="12"/>
      <c r="E238" s="13"/>
      <c r="F238" s="122"/>
      <c r="G238" s="12"/>
      <c r="H238" s="194"/>
      <c r="I238" s="123"/>
      <c r="J238" s="272"/>
      <c r="K238" s="272"/>
      <c r="L238" s="184"/>
      <c r="M238" s="12"/>
      <c r="N238" s="272"/>
      <c r="O238" s="272"/>
      <c r="P238" s="216"/>
      <c r="Q238" s="216"/>
      <c r="R238" s="216"/>
      <c r="S238" s="272"/>
      <c r="T238" s="216"/>
      <c r="U238" s="216"/>
      <c r="V238" s="216"/>
      <c r="W238" s="272"/>
      <c r="X238" s="286">
        <f t="shared" si="3"/>
        <v>0</v>
      </c>
    </row>
    <row r="239" spans="1:24" x14ac:dyDescent="0.25">
      <c r="A239" s="116">
        <v>236</v>
      </c>
      <c r="B239" s="201"/>
      <c r="C239" s="12"/>
      <c r="D239" s="12"/>
      <c r="E239" s="13"/>
      <c r="F239" s="122"/>
      <c r="G239" s="12"/>
      <c r="H239" s="194"/>
      <c r="I239" s="123"/>
      <c r="J239" s="272"/>
      <c r="K239" s="272"/>
      <c r="L239" s="184"/>
      <c r="M239" s="12"/>
      <c r="N239" s="272"/>
      <c r="O239" s="272"/>
      <c r="P239" s="216"/>
      <c r="Q239" s="216"/>
      <c r="R239" s="216"/>
      <c r="S239" s="272"/>
      <c r="T239" s="216"/>
      <c r="U239" s="216"/>
      <c r="V239" s="216"/>
      <c r="W239" s="272"/>
      <c r="X239" s="286">
        <f t="shared" si="3"/>
        <v>0</v>
      </c>
    </row>
    <row r="240" spans="1:24" x14ac:dyDescent="0.25">
      <c r="A240" s="116">
        <v>237</v>
      </c>
      <c r="B240" s="201"/>
      <c r="C240" s="12"/>
      <c r="D240" s="12"/>
      <c r="E240" s="13"/>
      <c r="F240" s="122"/>
      <c r="G240" s="12"/>
      <c r="H240" s="194"/>
      <c r="I240" s="123"/>
      <c r="J240" s="272"/>
      <c r="K240" s="272"/>
      <c r="L240" s="184"/>
      <c r="M240" s="12"/>
      <c r="N240" s="272"/>
      <c r="O240" s="272"/>
      <c r="P240" s="216"/>
      <c r="Q240" s="216"/>
      <c r="R240" s="216"/>
      <c r="S240" s="272"/>
      <c r="T240" s="216"/>
      <c r="U240" s="216"/>
      <c r="V240" s="216"/>
      <c r="W240" s="272"/>
      <c r="X240" s="286">
        <f t="shared" si="3"/>
        <v>0</v>
      </c>
    </row>
    <row r="241" spans="1:24" x14ac:dyDescent="0.25">
      <c r="A241" s="116">
        <v>238</v>
      </c>
      <c r="B241" s="201"/>
      <c r="C241" s="12"/>
      <c r="D241" s="12"/>
      <c r="E241" s="13"/>
      <c r="F241" s="122"/>
      <c r="G241" s="12"/>
      <c r="H241" s="194"/>
      <c r="I241" s="123"/>
      <c r="J241" s="272"/>
      <c r="K241" s="272"/>
      <c r="L241" s="184"/>
      <c r="M241" s="12"/>
      <c r="N241" s="272"/>
      <c r="O241" s="272"/>
      <c r="P241" s="216"/>
      <c r="Q241" s="216"/>
      <c r="R241" s="216"/>
      <c r="S241" s="272"/>
      <c r="T241" s="216"/>
      <c r="U241" s="216"/>
      <c r="V241" s="216"/>
      <c r="W241" s="272"/>
      <c r="X241" s="286">
        <f t="shared" si="3"/>
        <v>0</v>
      </c>
    </row>
    <row r="242" spans="1:24" x14ac:dyDescent="0.25">
      <c r="A242" s="116">
        <v>239</v>
      </c>
      <c r="B242" s="201"/>
      <c r="C242" s="12"/>
      <c r="D242" s="12"/>
      <c r="E242" s="13"/>
      <c r="F242" s="122"/>
      <c r="G242" s="12"/>
      <c r="H242" s="194"/>
      <c r="I242" s="123"/>
      <c r="J242" s="272"/>
      <c r="K242" s="272"/>
      <c r="L242" s="184"/>
      <c r="M242" s="12"/>
      <c r="N242" s="272"/>
      <c r="O242" s="272"/>
      <c r="P242" s="216"/>
      <c r="Q242" s="216"/>
      <c r="R242" s="216"/>
      <c r="S242" s="272"/>
      <c r="T242" s="216"/>
      <c r="U242" s="216"/>
      <c r="V242" s="216"/>
      <c r="W242" s="272"/>
      <c r="X242" s="286">
        <f t="shared" si="3"/>
        <v>0</v>
      </c>
    </row>
    <row r="243" spans="1:24" x14ac:dyDescent="0.25">
      <c r="A243" s="116">
        <v>240</v>
      </c>
      <c r="B243" s="201"/>
      <c r="C243" s="12"/>
      <c r="D243" s="12"/>
      <c r="E243" s="13"/>
      <c r="F243" s="122"/>
      <c r="G243" s="12"/>
      <c r="H243" s="194"/>
      <c r="I243" s="123"/>
      <c r="J243" s="272"/>
      <c r="K243" s="272"/>
      <c r="L243" s="184"/>
      <c r="M243" s="12"/>
      <c r="N243" s="272"/>
      <c r="O243" s="272"/>
      <c r="P243" s="216"/>
      <c r="Q243" s="216"/>
      <c r="R243" s="216"/>
      <c r="S243" s="272"/>
      <c r="T243" s="216"/>
      <c r="U243" s="216"/>
      <c r="V243" s="216"/>
      <c r="W243" s="272"/>
      <c r="X243" s="286">
        <f t="shared" si="3"/>
        <v>0</v>
      </c>
    </row>
    <row r="244" spans="1:24" x14ac:dyDescent="0.25">
      <c r="A244" s="116">
        <v>241</v>
      </c>
      <c r="B244" s="201"/>
      <c r="C244" s="12"/>
      <c r="D244" s="12"/>
      <c r="E244" s="13"/>
      <c r="F244" s="122"/>
      <c r="G244" s="12"/>
      <c r="H244" s="194"/>
      <c r="I244" s="123"/>
      <c r="J244" s="272"/>
      <c r="K244" s="272"/>
      <c r="L244" s="184"/>
      <c r="M244" s="12"/>
      <c r="N244" s="272"/>
      <c r="O244" s="272"/>
      <c r="P244" s="216"/>
      <c r="Q244" s="216"/>
      <c r="R244" s="216"/>
      <c r="S244" s="272"/>
      <c r="T244" s="216"/>
      <c r="U244" s="216"/>
      <c r="V244" s="216"/>
      <c r="W244" s="272"/>
      <c r="X244" s="286">
        <f t="shared" si="3"/>
        <v>0</v>
      </c>
    </row>
    <row r="245" spans="1:24" x14ac:dyDescent="0.25">
      <c r="A245" s="116">
        <v>242</v>
      </c>
      <c r="B245" s="201"/>
      <c r="C245" s="12"/>
      <c r="D245" s="12"/>
      <c r="E245" s="13"/>
      <c r="F245" s="122"/>
      <c r="G245" s="12"/>
      <c r="H245" s="194"/>
      <c r="I245" s="123"/>
      <c r="J245" s="272"/>
      <c r="K245" s="272"/>
      <c r="L245" s="184"/>
      <c r="M245" s="12"/>
      <c r="N245" s="272"/>
      <c r="O245" s="272"/>
      <c r="P245" s="216"/>
      <c r="Q245" s="216"/>
      <c r="R245" s="216"/>
      <c r="S245" s="272"/>
      <c r="T245" s="216"/>
      <c r="U245" s="216"/>
      <c r="V245" s="216"/>
      <c r="W245" s="272"/>
      <c r="X245" s="286">
        <f t="shared" si="3"/>
        <v>0</v>
      </c>
    </row>
    <row r="246" spans="1:24" x14ac:dyDescent="0.25">
      <c r="A246" s="116">
        <v>243</v>
      </c>
      <c r="B246" s="201"/>
      <c r="C246" s="12"/>
      <c r="D246" s="12"/>
      <c r="E246" s="13"/>
      <c r="F246" s="122"/>
      <c r="G246" s="12"/>
      <c r="H246" s="194"/>
      <c r="I246" s="123"/>
      <c r="J246" s="272"/>
      <c r="K246" s="272"/>
      <c r="L246" s="184"/>
      <c r="M246" s="12"/>
      <c r="N246" s="272"/>
      <c r="O246" s="272"/>
      <c r="P246" s="216"/>
      <c r="Q246" s="216"/>
      <c r="R246" s="216"/>
      <c r="S246" s="272"/>
      <c r="T246" s="216"/>
      <c r="U246" s="216"/>
      <c r="V246" s="216"/>
      <c r="W246" s="272"/>
      <c r="X246" s="286">
        <f t="shared" si="3"/>
        <v>0</v>
      </c>
    </row>
    <row r="247" spans="1:24" x14ac:dyDescent="0.25">
      <c r="A247" s="116">
        <v>244</v>
      </c>
      <c r="B247" s="201"/>
      <c r="C247" s="12"/>
      <c r="D247" s="12"/>
      <c r="E247" s="13"/>
      <c r="F247" s="122"/>
      <c r="G247" s="12"/>
      <c r="H247" s="194"/>
      <c r="I247" s="123"/>
      <c r="J247" s="272"/>
      <c r="K247" s="272"/>
      <c r="L247" s="184"/>
      <c r="M247" s="12"/>
      <c r="N247" s="272"/>
      <c r="O247" s="272"/>
      <c r="P247" s="216"/>
      <c r="Q247" s="216"/>
      <c r="R247" s="216"/>
      <c r="S247" s="272"/>
      <c r="T247" s="216"/>
      <c r="U247" s="216"/>
      <c r="V247" s="216"/>
      <c r="W247" s="272"/>
      <c r="X247" s="286">
        <f t="shared" si="3"/>
        <v>0</v>
      </c>
    </row>
    <row r="248" spans="1:24" x14ac:dyDescent="0.25">
      <c r="A248" s="116">
        <v>245</v>
      </c>
      <c r="B248" s="201"/>
      <c r="C248" s="12"/>
      <c r="D248" s="12"/>
      <c r="E248" s="13"/>
      <c r="F248" s="122"/>
      <c r="G248" s="12"/>
      <c r="H248" s="194"/>
      <c r="I248" s="123"/>
      <c r="J248" s="272"/>
      <c r="K248" s="272"/>
      <c r="L248" s="184"/>
      <c r="M248" s="12"/>
      <c r="N248" s="272"/>
      <c r="O248" s="272"/>
      <c r="P248" s="216"/>
      <c r="Q248" s="216"/>
      <c r="R248" s="216"/>
      <c r="S248" s="272"/>
      <c r="T248" s="216"/>
      <c r="U248" s="216"/>
      <c r="V248" s="216"/>
      <c r="W248" s="272"/>
      <c r="X248" s="286">
        <f t="shared" si="3"/>
        <v>0</v>
      </c>
    </row>
    <row r="249" spans="1:24" x14ac:dyDescent="0.25">
      <c r="A249" s="116">
        <v>246</v>
      </c>
      <c r="B249" s="201"/>
      <c r="C249" s="12"/>
      <c r="D249" s="12"/>
      <c r="E249" s="13"/>
      <c r="F249" s="122"/>
      <c r="G249" s="12"/>
      <c r="H249" s="194"/>
      <c r="I249" s="123"/>
      <c r="J249" s="272"/>
      <c r="K249" s="272"/>
      <c r="L249" s="184"/>
      <c r="M249" s="12"/>
      <c r="N249" s="272"/>
      <c r="O249" s="272"/>
      <c r="P249" s="216"/>
      <c r="Q249" s="216"/>
      <c r="R249" s="216"/>
      <c r="S249" s="272"/>
      <c r="T249" s="216"/>
      <c r="U249" s="216"/>
      <c r="V249" s="216"/>
      <c r="W249" s="272"/>
      <c r="X249" s="286">
        <f t="shared" si="3"/>
        <v>0</v>
      </c>
    </row>
    <row r="250" spans="1:24" x14ac:dyDescent="0.25">
      <c r="A250" s="116">
        <v>247</v>
      </c>
      <c r="B250" s="201"/>
      <c r="C250" s="12"/>
      <c r="D250" s="12"/>
      <c r="E250" s="13"/>
      <c r="F250" s="122"/>
      <c r="G250" s="12"/>
      <c r="H250" s="194"/>
      <c r="I250" s="123"/>
      <c r="J250" s="272"/>
      <c r="K250" s="272"/>
      <c r="L250" s="184"/>
      <c r="M250" s="12"/>
      <c r="N250" s="272"/>
      <c r="O250" s="272"/>
      <c r="P250" s="216"/>
      <c r="Q250" s="216"/>
      <c r="R250" s="216"/>
      <c r="S250" s="272"/>
      <c r="T250" s="216"/>
      <c r="U250" s="216"/>
      <c r="V250" s="216"/>
      <c r="W250" s="272"/>
      <c r="X250" s="286">
        <f t="shared" si="3"/>
        <v>0</v>
      </c>
    </row>
    <row r="251" spans="1:24" x14ac:dyDescent="0.25">
      <c r="A251" s="116">
        <v>248</v>
      </c>
      <c r="B251" s="201"/>
      <c r="C251" s="12"/>
      <c r="D251" s="12"/>
      <c r="E251" s="13"/>
      <c r="F251" s="122"/>
      <c r="G251" s="12"/>
      <c r="H251" s="194"/>
      <c r="I251" s="123"/>
      <c r="J251" s="272"/>
      <c r="K251" s="272"/>
      <c r="L251" s="184"/>
      <c r="M251" s="12"/>
      <c r="N251" s="272"/>
      <c r="O251" s="272"/>
      <c r="P251" s="216"/>
      <c r="Q251" s="216"/>
      <c r="R251" s="216"/>
      <c r="S251" s="272"/>
      <c r="T251" s="216"/>
      <c r="U251" s="216"/>
      <c r="V251" s="216"/>
      <c r="W251" s="272"/>
      <c r="X251" s="286">
        <f t="shared" si="3"/>
        <v>0</v>
      </c>
    </row>
    <row r="252" spans="1:24" x14ac:dyDescent="0.25">
      <c r="A252" s="116">
        <v>249</v>
      </c>
      <c r="B252" s="201"/>
      <c r="C252" s="12"/>
      <c r="D252" s="12"/>
      <c r="E252" s="13"/>
      <c r="F252" s="122"/>
      <c r="G252" s="12"/>
      <c r="H252" s="194"/>
      <c r="I252" s="123"/>
      <c r="J252" s="272"/>
      <c r="K252" s="272"/>
      <c r="L252" s="184"/>
      <c r="M252" s="12"/>
      <c r="N252" s="272"/>
      <c r="O252" s="272"/>
      <c r="P252" s="216"/>
      <c r="Q252" s="216"/>
      <c r="R252" s="216"/>
      <c r="S252" s="272"/>
      <c r="T252" s="216"/>
      <c r="U252" s="216"/>
      <c r="V252" s="216"/>
      <c r="W252" s="272"/>
      <c r="X252" s="286">
        <f t="shared" si="3"/>
        <v>0</v>
      </c>
    </row>
    <row r="253" spans="1:24" x14ac:dyDescent="0.25">
      <c r="A253" s="117">
        <v>250</v>
      </c>
      <c r="B253" s="202"/>
      <c r="C253" s="15"/>
      <c r="D253" s="15"/>
      <c r="E253" s="16"/>
      <c r="F253" s="174"/>
      <c r="G253" s="15"/>
      <c r="H253" s="195"/>
      <c r="I253" s="191"/>
      <c r="J253" s="287"/>
      <c r="K253" s="287"/>
      <c r="L253" s="185"/>
      <c r="M253" s="15"/>
      <c r="N253" s="287"/>
      <c r="O253" s="287"/>
      <c r="P253" s="217"/>
      <c r="Q253" s="217"/>
      <c r="R253" s="217"/>
      <c r="S253" s="287"/>
      <c r="T253" s="217"/>
      <c r="U253" s="217"/>
      <c r="V253" s="217"/>
      <c r="W253" s="287"/>
      <c r="X253" s="286"/>
    </row>
    <row r="254" spans="1:24" x14ac:dyDescent="0.25">
      <c r="A254" s="117">
        <v>251</v>
      </c>
      <c r="B254" s="202"/>
      <c r="C254" s="15"/>
      <c r="D254" s="15"/>
      <c r="E254" s="16"/>
      <c r="F254" s="174"/>
      <c r="G254" s="15"/>
      <c r="H254" s="195"/>
      <c r="I254" s="191"/>
      <c r="J254" s="287"/>
      <c r="K254" s="287"/>
      <c r="L254" s="185"/>
      <c r="M254" s="15"/>
      <c r="N254" s="287"/>
      <c r="O254" s="287"/>
      <c r="P254" s="217"/>
      <c r="Q254" s="217"/>
      <c r="R254" s="217"/>
      <c r="S254" s="287"/>
      <c r="T254" s="217"/>
      <c r="U254" s="217"/>
      <c r="V254" s="217"/>
      <c r="W254" s="287"/>
      <c r="X254" s="286"/>
    </row>
    <row r="255" spans="1:24" x14ac:dyDescent="0.25">
      <c r="A255" s="117">
        <v>252</v>
      </c>
      <c r="B255" s="202"/>
      <c r="C255" s="15"/>
      <c r="D255" s="15"/>
      <c r="E255" s="16"/>
      <c r="F255" s="174"/>
      <c r="G255" s="15"/>
      <c r="H255" s="195"/>
      <c r="I255" s="191"/>
      <c r="J255" s="287"/>
      <c r="K255" s="287"/>
      <c r="L255" s="185"/>
      <c r="M255" s="15"/>
      <c r="N255" s="287"/>
      <c r="O255" s="287"/>
      <c r="P255" s="217"/>
      <c r="Q255" s="217"/>
      <c r="R255" s="217"/>
      <c r="S255" s="287"/>
      <c r="T255" s="217"/>
      <c r="U255" s="217"/>
      <c r="V255" s="217"/>
      <c r="W255" s="287"/>
      <c r="X255" s="286"/>
    </row>
    <row r="256" spans="1:24" x14ac:dyDescent="0.25">
      <c r="A256" s="117">
        <v>253</v>
      </c>
      <c r="B256" s="202"/>
      <c r="C256" s="15"/>
      <c r="D256" s="15"/>
      <c r="E256" s="16"/>
      <c r="F256" s="174"/>
      <c r="G256" s="15"/>
      <c r="H256" s="195"/>
      <c r="I256" s="191"/>
      <c r="J256" s="287"/>
      <c r="K256" s="287"/>
      <c r="L256" s="185"/>
      <c r="M256" s="15"/>
      <c r="N256" s="287"/>
      <c r="O256" s="287"/>
      <c r="P256" s="217"/>
      <c r="Q256" s="217"/>
      <c r="R256" s="217"/>
      <c r="S256" s="287"/>
      <c r="T256" s="217"/>
      <c r="U256" s="217"/>
      <c r="V256" s="217"/>
      <c r="W256" s="287"/>
      <c r="X256" s="286"/>
    </row>
    <row r="257" spans="1:24" x14ac:dyDescent="0.25">
      <c r="A257" s="117">
        <v>254</v>
      </c>
      <c r="B257" s="202"/>
      <c r="C257" s="15"/>
      <c r="D257" s="15"/>
      <c r="E257" s="16"/>
      <c r="F257" s="174"/>
      <c r="G257" s="15"/>
      <c r="H257" s="195"/>
      <c r="I257" s="191"/>
      <c r="J257" s="287"/>
      <c r="K257" s="287"/>
      <c r="L257" s="185"/>
      <c r="M257" s="15"/>
      <c r="N257" s="287"/>
      <c r="O257" s="287"/>
      <c r="P257" s="217"/>
      <c r="Q257" s="217"/>
      <c r="R257" s="217"/>
      <c r="S257" s="287"/>
      <c r="T257" s="217"/>
      <c r="U257" s="217"/>
      <c r="V257" s="217"/>
      <c r="W257" s="287"/>
      <c r="X257" s="286"/>
    </row>
    <row r="258" spans="1:24" x14ac:dyDescent="0.25">
      <c r="A258" s="117">
        <v>255</v>
      </c>
      <c r="B258" s="202"/>
      <c r="C258" s="15"/>
      <c r="D258" s="15"/>
      <c r="E258" s="16"/>
      <c r="F258" s="174"/>
      <c r="G258" s="15"/>
      <c r="H258" s="195"/>
      <c r="I258" s="191"/>
      <c r="J258" s="287"/>
      <c r="K258" s="287"/>
      <c r="L258" s="185"/>
      <c r="M258" s="15"/>
      <c r="N258" s="287"/>
      <c r="O258" s="287"/>
      <c r="P258" s="217"/>
      <c r="Q258" s="217"/>
      <c r="R258" s="217"/>
      <c r="S258" s="287"/>
      <c r="T258" s="217"/>
      <c r="U258" s="217"/>
      <c r="V258" s="217"/>
      <c r="W258" s="287"/>
      <c r="X258" s="286"/>
    </row>
    <row r="259" spans="1:24" x14ac:dyDescent="0.25">
      <c r="A259" s="117">
        <v>256</v>
      </c>
      <c r="B259" s="202"/>
      <c r="C259" s="15"/>
      <c r="D259" s="15"/>
      <c r="E259" s="16"/>
      <c r="F259" s="174"/>
      <c r="G259" s="15"/>
      <c r="H259" s="195"/>
      <c r="I259" s="191"/>
      <c r="J259" s="287"/>
      <c r="K259" s="287"/>
      <c r="L259" s="185"/>
      <c r="M259" s="15"/>
      <c r="N259" s="287"/>
      <c r="O259" s="287"/>
      <c r="P259" s="217"/>
      <c r="Q259" s="217"/>
      <c r="R259" s="217"/>
      <c r="S259" s="287"/>
      <c r="T259" s="217"/>
      <c r="U259" s="217"/>
      <c r="V259" s="217"/>
      <c r="W259" s="287"/>
      <c r="X259" s="286"/>
    </row>
    <row r="260" spans="1:24" x14ac:dyDescent="0.25">
      <c r="A260" s="117">
        <v>257</v>
      </c>
      <c r="B260" s="202"/>
      <c r="C260" s="15"/>
      <c r="D260" s="15"/>
      <c r="E260" s="16"/>
      <c r="F260" s="174"/>
      <c r="G260" s="15"/>
      <c r="H260" s="195"/>
      <c r="I260" s="191"/>
      <c r="J260" s="287"/>
      <c r="K260" s="287"/>
      <c r="L260" s="185"/>
      <c r="M260" s="15"/>
      <c r="N260" s="287"/>
      <c r="O260" s="287"/>
      <c r="P260" s="217"/>
      <c r="Q260" s="217"/>
      <c r="R260" s="217"/>
      <c r="S260" s="287"/>
      <c r="T260" s="217"/>
      <c r="U260" s="217"/>
      <c r="V260" s="217"/>
      <c r="W260" s="287"/>
      <c r="X260" s="286"/>
    </row>
    <row r="261" spans="1:24" x14ac:dyDescent="0.25">
      <c r="A261" s="117">
        <v>258</v>
      </c>
      <c r="B261" s="202"/>
      <c r="C261" s="15"/>
      <c r="D261" s="15"/>
      <c r="E261" s="16"/>
      <c r="F261" s="174"/>
      <c r="G261" s="15"/>
      <c r="H261" s="195"/>
      <c r="I261" s="191"/>
      <c r="J261" s="287"/>
      <c r="K261" s="287"/>
      <c r="L261" s="185"/>
      <c r="M261" s="15"/>
      <c r="N261" s="287"/>
      <c r="O261" s="287"/>
      <c r="P261" s="217"/>
      <c r="Q261" s="217"/>
      <c r="R261" s="217"/>
      <c r="S261" s="287"/>
      <c r="T261" s="217"/>
      <c r="U261" s="217"/>
      <c r="V261" s="217"/>
      <c r="W261" s="287"/>
      <c r="X261" s="286"/>
    </row>
    <row r="262" spans="1:24" x14ac:dyDescent="0.25">
      <c r="A262" s="117">
        <v>259</v>
      </c>
      <c r="B262" s="202"/>
      <c r="C262" s="15"/>
      <c r="D262" s="15"/>
      <c r="E262" s="16"/>
      <c r="F262" s="174"/>
      <c r="G262" s="15"/>
      <c r="H262" s="195"/>
      <c r="I262" s="191"/>
      <c r="J262" s="287"/>
      <c r="K262" s="287"/>
      <c r="L262" s="185"/>
      <c r="M262" s="15"/>
      <c r="N262" s="287"/>
      <c r="O262" s="287"/>
      <c r="P262" s="217"/>
      <c r="Q262" s="217"/>
      <c r="R262" s="217"/>
      <c r="S262" s="287"/>
      <c r="T262" s="217"/>
      <c r="U262" s="217"/>
      <c r="V262" s="217"/>
      <c r="W262" s="287"/>
      <c r="X262" s="286"/>
    </row>
    <row r="263" spans="1:24" x14ac:dyDescent="0.25">
      <c r="A263" s="117">
        <v>260</v>
      </c>
      <c r="B263" s="202"/>
      <c r="C263" s="15"/>
      <c r="D263" s="15"/>
      <c r="E263" s="16"/>
      <c r="F263" s="174"/>
      <c r="G263" s="15"/>
      <c r="H263" s="195"/>
      <c r="I263" s="191"/>
      <c r="J263" s="287"/>
      <c r="K263" s="287"/>
      <c r="L263" s="185"/>
      <c r="M263" s="15"/>
      <c r="N263" s="287"/>
      <c r="O263" s="287"/>
      <c r="P263" s="217"/>
      <c r="Q263" s="217"/>
      <c r="R263" s="217"/>
      <c r="S263" s="287"/>
      <c r="T263" s="217"/>
      <c r="U263" s="217"/>
      <c r="V263" s="217"/>
      <c r="W263" s="287"/>
      <c r="X263" s="286"/>
    </row>
    <row r="264" spans="1:24" x14ac:dyDescent="0.25">
      <c r="A264" s="117">
        <v>261</v>
      </c>
      <c r="B264" s="202"/>
      <c r="C264" s="15"/>
      <c r="D264" s="15"/>
      <c r="E264" s="16"/>
      <c r="F264" s="174"/>
      <c r="G264" s="15"/>
      <c r="H264" s="195"/>
      <c r="I264" s="191"/>
      <c r="J264" s="287"/>
      <c r="K264" s="287"/>
      <c r="L264" s="185"/>
      <c r="M264" s="15"/>
      <c r="N264" s="287"/>
      <c r="O264" s="287"/>
      <c r="P264" s="217"/>
      <c r="Q264" s="217"/>
      <c r="R264" s="217"/>
      <c r="S264" s="287"/>
      <c r="T264" s="217"/>
      <c r="U264" s="217"/>
      <c r="V264" s="217"/>
      <c r="W264" s="287"/>
      <c r="X264" s="286"/>
    </row>
    <row r="265" spans="1:24" x14ac:dyDescent="0.25">
      <c r="A265" s="117">
        <v>262</v>
      </c>
      <c r="B265" s="202"/>
      <c r="C265" s="15"/>
      <c r="D265" s="15"/>
      <c r="E265" s="16"/>
      <c r="F265" s="174"/>
      <c r="G265" s="15"/>
      <c r="H265" s="195"/>
      <c r="I265" s="191"/>
      <c r="J265" s="287"/>
      <c r="K265" s="287"/>
      <c r="L265" s="185"/>
      <c r="M265" s="15"/>
      <c r="N265" s="287"/>
      <c r="O265" s="287"/>
      <c r="P265" s="217"/>
      <c r="Q265" s="217"/>
      <c r="R265" s="217"/>
      <c r="S265" s="287"/>
      <c r="T265" s="217"/>
      <c r="U265" s="217"/>
      <c r="V265" s="217"/>
      <c r="W265" s="287"/>
      <c r="X265" s="286"/>
    </row>
    <row r="266" spans="1:24" x14ac:dyDescent="0.25">
      <c r="A266" s="117">
        <v>263</v>
      </c>
      <c r="B266" s="202"/>
      <c r="C266" s="15"/>
      <c r="D266" s="15"/>
      <c r="E266" s="16"/>
      <c r="F266" s="174"/>
      <c r="G266" s="15"/>
      <c r="H266" s="195"/>
      <c r="I266" s="191"/>
      <c r="J266" s="287"/>
      <c r="K266" s="287"/>
      <c r="L266" s="185"/>
      <c r="M266" s="15"/>
      <c r="N266" s="287"/>
      <c r="O266" s="287"/>
      <c r="P266" s="217"/>
      <c r="Q266" s="217"/>
      <c r="R266" s="217"/>
      <c r="S266" s="287"/>
      <c r="T266" s="217"/>
      <c r="U266" s="217"/>
      <c r="V266" s="217"/>
      <c r="W266" s="287"/>
      <c r="X266" s="286"/>
    </row>
    <row r="267" spans="1:24" x14ac:dyDescent="0.25">
      <c r="A267" s="117">
        <v>264</v>
      </c>
      <c r="B267" s="202"/>
      <c r="C267" s="15"/>
      <c r="D267" s="15"/>
      <c r="E267" s="16"/>
      <c r="F267" s="174"/>
      <c r="G267" s="15"/>
      <c r="H267" s="195"/>
      <c r="I267" s="191"/>
      <c r="J267" s="287"/>
      <c r="K267" s="287"/>
      <c r="L267" s="185"/>
      <c r="M267" s="15"/>
      <c r="N267" s="287"/>
      <c r="O267" s="287"/>
      <c r="P267" s="217"/>
      <c r="Q267" s="217"/>
      <c r="R267" s="217"/>
      <c r="S267" s="287"/>
      <c r="T267" s="217"/>
      <c r="U267" s="217"/>
      <c r="V267" s="217"/>
      <c r="W267" s="287"/>
      <c r="X267" s="286"/>
    </row>
    <row r="268" spans="1:24" x14ac:dyDescent="0.25">
      <c r="A268" s="117">
        <v>265</v>
      </c>
      <c r="B268" s="202"/>
      <c r="C268" s="15"/>
      <c r="D268" s="15"/>
      <c r="E268" s="16"/>
      <c r="F268" s="174"/>
      <c r="G268" s="15"/>
      <c r="H268" s="195"/>
      <c r="I268" s="191"/>
      <c r="J268" s="287"/>
      <c r="K268" s="287"/>
      <c r="L268" s="185"/>
      <c r="M268" s="15"/>
      <c r="N268" s="287"/>
      <c r="O268" s="287"/>
      <c r="P268" s="217"/>
      <c r="Q268" s="217"/>
      <c r="R268" s="217"/>
      <c r="S268" s="287"/>
      <c r="T268" s="217"/>
      <c r="U268" s="217"/>
      <c r="V268" s="217"/>
      <c r="W268" s="287"/>
      <c r="X268" s="286"/>
    </row>
    <row r="269" spans="1:24" x14ac:dyDescent="0.25">
      <c r="A269" s="117">
        <v>266</v>
      </c>
      <c r="B269" s="202"/>
      <c r="C269" s="15"/>
      <c r="D269" s="15"/>
      <c r="E269" s="16"/>
      <c r="F269" s="174"/>
      <c r="G269" s="15"/>
      <c r="H269" s="195"/>
      <c r="I269" s="191"/>
      <c r="J269" s="287"/>
      <c r="K269" s="287"/>
      <c r="L269" s="185"/>
      <c r="M269" s="15"/>
      <c r="N269" s="287"/>
      <c r="O269" s="287"/>
      <c r="P269" s="217"/>
      <c r="Q269" s="217"/>
      <c r="R269" s="217"/>
      <c r="S269" s="287"/>
      <c r="T269" s="217"/>
      <c r="U269" s="217"/>
      <c r="V269" s="217"/>
      <c r="W269" s="287"/>
      <c r="X269" s="286"/>
    </row>
    <row r="270" spans="1:24" x14ac:dyDescent="0.25">
      <c r="A270" s="117">
        <v>267</v>
      </c>
      <c r="B270" s="202"/>
      <c r="C270" s="15"/>
      <c r="D270" s="15"/>
      <c r="E270" s="16"/>
      <c r="F270" s="174"/>
      <c r="G270" s="15"/>
      <c r="H270" s="195"/>
      <c r="I270" s="191"/>
      <c r="J270" s="287"/>
      <c r="K270" s="287"/>
      <c r="L270" s="185"/>
      <c r="M270" s="15"/>
      <c r="N270" s="287"/>
      <c r="O270" s="287"/>
      <c r="P270" s="217"/>
      <c r="Q270" s="217"/>
      <c r="R270" s="217"/>
      <c r="S270" s="287"/>
      <c r="T270" s="217"/>
      <c r="U270" s="217"/>
      <c r="V270" s="217"/>
      <c r="W270" s="287"/>
      <c r="X270" s="286"/>
    </row>
    <row r="271" spans="1:24" x14ac:dyDescent="0.25">
      <c r="A271" s="117">
        <v>268</v>
      </c>
      <c r="B271" s="202"/>
      <c r="C271" s="15"/>
      <c r="D271" s="15"/>
      <c r="E271" s="16"/>
      <c r="F271" s="174"/>
      <c r="G271" s="15"/>
      <c r="H271" s="195"/>
      <c r="I271" s="191"/>
      <c r="J271" s="287"/>
      <c r="K271" s="287"/>
      <c r="L271" s="185"/>
      <c r="M271" s="15"/>
      <c r="N271" s="287"/>
      <c r="O271" s="287"/>
      <c r="P271" s="217"/>
      <c r="Q271" s="217"/>
      <c r="R271" s="217"/>
      <c r="S271" s="287"/>
      <c r="T271" s="217"/>
      <c r="U271" s="217"/>
      <c r="V271" s="217"/>
      <c r="W271" s="287"/>
      <c r="X271" s="286"/>
    </row>
    <row r="272" spans="1:24" x14ac:dyDescent="0.25">
      <c r="A272" s="117">
        <v>269</v>
      </c>
      <c r="B272" s="202"/>
      <c r="C272" s="15"/>
      <c r="D272" s="15"/>
      <c r="E272" s="16"/>
      <c r="F272" s="174"/>
      <c r="G272" s="15"/>
      <c r="H272" s="195"/>
      <c r="I272" s="191"/>
      <c r="J272" s="287"/>
      <c r="K272" s="287"/>
      <c r="L272" s="185"/>
      <c r="M272" s="15"/>
      <c r="N272" s="287"/>
      <c r="O272" s="287"/>
      <c r="P272" s="217"/>
      <c r="Q272" s="217"/>
      <c r="R272" s="217"/>
      <c r="S272" s="287"/>
      <c r="T272" s="217"/>
      <c r="U272" s="217"/>
      <c r="V272" s="217"/>
      <c r="W272" s="287"/>
      <c r="X272" s="286"/>
    </row>
    <row r="273" spans="1:24" x14ac:dyDescent="0.25">
      <c r="A273" s="117">
        <v>270</v>
      </c>
      <c r="B273" s="202"/>
      <c r="C273" s="15"/>
      <c r="D273" s="15"/>
      <c r="E273" s="16"/>
      <c r="F273" s="174"/>
      <c r="G273" s="15"/>
      <c r="H273" s="195"/>
      <c r="I273" s="191"/>
      <c r="J273" s="287"/>
      <c r="K273" s="287"/>
      <c r="L273" s="185"/>
      <c r="M273" s="15"/>
      <c r="N273" s="287"/>
      <c r="O273" s="287"/>
      <c r="P273" s="217"/>
      <c r="Q273" s="217"/>
      <c r="R273" s="217"/>
      <c r="S273" s="287"/>
      <c r="T273" s="217"/>
      <c r="U273" s="217"/>
      <c r="V273" s="217"/>
      <c r="W273" s="287"/>
      <c r="X273" s="286"/>
    </row>
    <row r="274" spans="1:24" x14ac:dyDescent="0.25">
      <c r="A274" s="117">
        <v>271</v>
      </c>
      <c r="B274" s="202"/>
      <c r="C274" s="15"/>
      <c r="D274" s="15"/>
      <c r="E274" s="16"/>
      <c r="F274" s="174"/>
      <c r="G274" s="15"/>
      <c r="H274" s="195"/>
      <c r="I274" s="191"/>
      <c r="J274" s="287"/>
      <c r="K274" s="287"/>
      <c r="L274" s="185"/>
      <c r="M274" s="15"/>
      <c r="N274" s="287"/>
      <c r="O274" s="287"/>
      <c r="P274" s="217"/>
      <c r="Q274" s="217"/>
      <c r="R274" s="217"/>
      <c r="S274" s="287"/>
      <c r="T274" s="217"/>
      <c r="U274" s="217"/>
      <c r="V274" s="217"/>
      <c r="W274" s="287"/>
      <c r="X274" s="286"/>
    </row>
    <row r="275" spans="1:24" x14ac:dyDescent="0.25">
      <c r="A275" s="117">
        <v>272</v>
      </c>
      <c r="B275" s="202"/>
      <c r="C275" s="15"/>
      <c r="D275" s="15"/>
      <c r="E275" s="16"/>
      <c r="F275" s="174"/>
      <c r="G275" s="15"/>
      <c r="H275" s="195"/>
      <c r="I275" s="191"/>
      <c r="J275" s="287"/>
      <c r="K275" s="287"/>
      <c r="L275" s="185"/>
      <c r="M275" s="15"/>
      <c r="N275" s="287"/>
      <c r="O275" s="287"/>
      <c r="P275" s="217"/>
      <c r="Q275" s="217"/>
      <c r="R275" s="217"/>
      <c r="S275" s="287"/>
      <c r="T275" s="217"/>
      <c r="U275" s="217"/>
      <c r="V275" s="217"/>
      <c r="W275" s="287"/>
      <c r="X275" s="286"/>
    </row>
    <row r="276" spans="1:24" x14ac:dyDescent="0.25">
      <c r="A276" s="117">
        <v>273</v>
      </c>
      <c r="B276" s="202"/>
      <c r="C276" s="15"/>
      <c r="D276" s="15"/>
      <c r="E276" s="16"/>
      <c r="F276" s="174"/>
      <c r="G276" s="15"/>
      <c r="H276" s="195"/>
      <c r="I276" s="191"/>
      <c r="J276" s="287"/>
      <c r="K276" s="287"/>
      <c r="L276" s="185"/>
      <c r="M276" s="15"/>
      <c r="N276" s="287"/>
      <c r="O276" s="287"/>
      <c r="P276" s="217"/>
      <c r="Q276" s="217"/>
      <c r="R276" s="217"/>
      <c r="S276" s="287"/>
      <c r="T276" s="217"/>
      <c r="U276" s="217"/>
      <c r="V276" s="217"/>
      <c r="W276" s="287"/>
      <c r="X276" s="286"/>
    </row>
    <row r="277" spans="1:24" x14ac:dyDescent="0.25">
      <c r="A277" s="117">
        <v>274</v>
      </c>
      <c r="B277" s="202"/>
      <c r="C277" s="15"/>
      <c r="D277" s="15"/>
      <c r="E277" s="16"/>
      <c r="F277" s="174"/>
      <c r="G277" s="15"/>
      <c r="H277" s="195"/>
      <c r="I277" s="191"/>
      <c r="J277" s="287"/>
      <c r="K277" s="287"/>
      <c r="L277" s="185"/>
      <c r="M277" s="15"/>
      <c r="N277" s="287"/>
      <c r="O277" s="287"/>
      <c r="P277" s="217"/>
      <c r="Q277" s="217"/>
      <c r="R277" s="217"/>
      <c r="S277" s="287"/>
      <c r="T277" s="217"/>
      <c r="U277" s="217"/>
      <c r="V277" s="217"/>
      <c r="W277" s="287"/>
      <c r="X277" s="286"/>
    </row>
    <row r="278" spans="1:24" x14ac:dyDescent="0.25">
      <c r="A278" s="117">
        <v>275</v>
      </c>
      <c r="B278" s="202"/>
      <c r="C278" s="15"/>
      <c r="D278" s="15"/>
      <c r="E278" s="16"/>
      <c r="F278" s="174"/>
      <c r="G278" s="15"/>
      <c r="H278" s="195"/>
      <c r="I278" s="191"/>
      <c r="J278" s="287"/>
      <c r="K278" s="287"/>
      <c r="L278" s="185"/>
      <c r="M278" s="15"/>
      <c r="N278" s="287"/>
      <c r="O278" s="287"/>
      <c r="P278" s="217"/>
      <c r="Q278" s="217"/>
      <c r="R278" s="217"/>
      <c r="S278" s="287"/>
      <c r="T278" s="217"/>
      <c r="U278" s="217"/>
      <c r="V278" s="217"/>
      <c r="W278" s="287"/>
      <c r="X278" s="286"/>
    </row>
    <row r="279" spans="1:24" x14ac:dyDescent="0.25">
      <c r="A279" s="117">
        <v>276</v>
      </c>
      <c r="B279" s="202"/>
      <c r="C279" s="15"/>
      <c r="D279" s="15"/>
      <c r="E279" s="16"/>
      <c r="F279" s="174"/>
      <c r="G279" s="15"/>
      <c r="H279" s="195"/>
      <c r="I279" s="191"/>
      <c r="J279" s="287"/>
      <c r="K279" s="287"/>
      <c r="L279" s="185"/>
      <c r="M279" s="15"/>
      <c r="N279" s="287"/>
      <c r="O279" s="287"/>
      <c r="P279" s="217"/>
      <c r="Q279" s="217"/>
      <c r="R279" s="217"/>
      <c r="S279" s="287"/>
      <c r="T279" s="217"/>
      <c r="U279" s="217"/>
      <c r="V279" s="217"/>
      <c r="W279" s="287"/>
      <c r="X279" s="286"/>
    </row>
    <row r="280" spans="1:24" x14ac:dyDescent="0.25">
      <c r="A280" s="117">
        <v>277</v>
      </c>
      <c r="B280" s="202"/>
      <c r="C280" s="15"/>
      <c r="D280" s="15"/>
      <c r="E280" s="16"/>
      <c r="F280" s="174"/>
      <c r="G280" s="15"/>
      <c r="H280" s="195"/>
      <c r="I280" s="191"/>
      <c r="J280" s="287"/>
      <c r="K280" s="287"/>
      <c r="L280" s="185"/>
      <c r="M280" s="15"/>
      <c r="N280" s="287"/>
      <c r="O280" s="287"/>
      <c r="P280" s="217"/>
      <c r="Q280" s="217"/>
      <c r="R280" s="217"/>
      <c r="S280" s="287"/>
      <c r="T280" s="217"/>
      <c r="U280" s="217"/>
      <c r="V280" s="217"/>
      <c r="W280" s="287"/>
      <c r="X280" s="286"/>
    </row>
    <row r="281" spans="1:24" x14ac:dyDescent="0.25">
      <c r="A281" s="117">
        <v>278</v>
      </c>
      <c r="B281" s="202"/>
      <c r="C281" s="15"/>
      <c r="D281" s="15"/>
      <c r="E281" s="16"/>
      <c r="F281" s="174"/>
      <c r="G281" s="15"/>
      <c r="H281" s="195"/>
      <c r="I281" s="191"/>
      <c r="J281" s="287"/>
      <c r="K281" s="287"/>
      <c r="L281" s="185"/>
      <c r="M281" s="15"/>
      <c r="N281" s="287"/>
      <c r="O281" s="287"/>
      <c r="P281" s="217"/>
      <c r="Q281" s="217"/>
      <c r="R281" s="217"/>
      <c r="S281" s="287"/>
      <c r="T281" s="217"/>
      <c r="U281" s="217"/>
      <c r="V281" s="217"/>
      <c r="W281" s="287"/>
      <c r="X281" s="286"/>
    </row>
    <row r="282" spans="1:24" x14ac:dyDescent="0.25">
      <c r="A282" s="117">
        <v>279</v>
      </c>
      <c r="B282" s="202"/>
      <c r="C282" s="15"/>
      <c r="D282" s="15"/>
      <c r="E282" s="16"/>
      <c r="F282" s="174"/>
      <c r="G282" s="15"/>
      <c r="H282" s="195"/>
      <c r="I282" s="191"/>
      <c r="J282" s="287"/>
      <c r="K282" s="287"/>
      <c r="L282" s="185"/>
      <c r="M282" s="15"/>
      <c r="N282" s="287"/>
      <c r="O282" s="287"/>
      <c r="P282" s="217"/>
      <c r="Q282" s="217"/>
      <c r="R282" s="217"/>
      <c r="S282" s="287"/>
      <c r="T282" s="217"/>
      <c r="U282" s="217"/>
      <c r="V282" s="217"/>
      <c r="W282" s="287"/>
      <c r="X282" s="286"/>
    </row>
    <row r="283" spans="1:24" x14ac:dyDescent="0.25">
      <c r="A283" s="117">
        <v>280</v>
      </c>
      <c r="B283" s="202"/>
      <c r="C283" s="15"/>
      <c r="D283" s="15"/>
      <c r="E283" s="16"/>
      <c r="F283" s="174"/>
      <c r="G283" s="15"/>
      <c r="H283" s="195"/>
      <c r="I283" s="191"/>
      <c r="J283" s="287"/>
      <c r="K283" s="287"/>
      <c r="L283" s="185"/>
      <c r="M283" s="15"/>
      <c r="N283" s="287"/>
      <c r="O283" s="287"/>
      <c r="P283" s="217"/>
      <c r="Q283" s="217"/>
      <c r="R283" s="217"/>
      <c r="S283" s="287"/>
      <c r="T283" s="217"/>
      <c r="U283" s="217"/>
      <c r="V283" s="217"/>
      <c r="W283" s="287"/>
      <c r="X283" s="286"/>
    </row>
    <row r="284" spans="1:24" x14ac:dyDescent="0.25">
      <c r="A284" s="117">
        <v>281</v>
      </c>
      <c r="B284" s="202"/>
      <c r="C284" s="15"/>
      <c r="D284" s="15"/>
      <c r="E284" s="16"/>
      <c r="F284" s="174"/>
      <c r="G284" s="15"/>
      <c r="H284" s="195"/>
      <c r="I284" s="191"/>
      <c r="J284" s="287"/>
      <c r="K284" s="287"/>
      <c r="L284" s="185"/>
      <c r="M284" s="15"/>
      <c r="N284" s="287"/>
      <c r="O284" s="287"/>
      <c r="P284" s="217"/>
      <c r="Q284" s="217"/>
      <c r="R284" s="217"/>
      <c r="S284" s="287"/>
      <c r="T284" s="217"/>
      <c r="U284" s="217"/>
      <c r="V284" s="217"/>
      <c r="W284" s="287"/>
      <c r="X284" s="286"/>
    </row>
    <row r="285" spans="1:24" x14ac:dyDescent="0.25">
      <c r="A285" s="117">
        <v>282</v>
      </c>
      <c r="B285" s="202"/>
      <c r="C285" s="15"/>
      <c r="D285" s="15"/>
      <c r="E285" s="16"/>
      <c r="F285" s="174"/>
      <c r="G285" s="15"/>
      <c r="H285" s="195"/>
      <c r="I285" s="191"/>
      <c r="J285" s="287"/>
      <c r="K285" s="287"/>
      <c r="L285" s="185"/>
      <c r="M285" s="15"/>
      <c r="N285" s="287"/>
      <c r="O285" s="287"/>
      <c r="P285" s="217"/>
      <c r="Q285" s="217"/>
      <c r="R285" s="217"/>
      <c r="S285" s="287"/>
      <c r="T285" s="217"/>
      <c r="U285" s="217"/>
      <c r="V285" s="217"/>
      <c r="W285" s="287"/>
      <c r="X285" s="286"/>
    </row>
    <row r="286" spans="1:24" x14ac:dyDescent="0.25">
      <c r="A286" s="117">
        <v>283</v>
      </c>
      <c r="B286" s="202"/>
      <c r="C286" s="15"/>
      <c r="D286" s="15"/>
      <c r="E286" s="16"/>
      <c r="F286" s="174"/>
      <c r="G286" s="15"/>
      <c r="H286" s="195"/>
      <c r="I286" s="191"/>
      <c r="J286" s="287"/>
      <c r="K286" s="287"/>
      <c r="L286" s="185"/>
      <c r="M286" s="15"/>
      <c r="N286" s="287"/>
      <c r="O286" s="287"/>
      <c r="P286" s="217"/>
      <c r="Q286" s="217"/>
      <c r="R286" s="217"/>
      <c r="S286" s="287"/>
      <c r="T286" s="217"/>
      <c r="U286" s="217"/>
      <c r="V286" s="217"/>
      <c r="W286" s="287"/>
      <c r="X286" s="286"/>
    </row>
    <row r="287" spans="1:24" x14ac:dyDescent="0.25">
      <c r="A287" s="117">
        <v>284</v>
      </c>
      <c r="B287" s="202"/>
      <c r="C287" s="15"/>
      <c r="D287" s="15"/>
      <c r="E287" s="16"/>
      <c r="F287" s="174"/>
      <c r="G287" s="15"/>
      <c r="H287" s="195"/>
      <c r="I287" s="191"/>
      <c r="J287" s="287"/>
      <c r="K287" s="287"/>
      <c r="L287" s="185"/>
      <c r="M287" s="15"/>
      <c r="N287" s="287"/>
      <c r="O287" s="287"/>
      <c r="P287" s="217"/>
      <c r="Q287" s="217"/>
      <c r="R287" s="217"/>
      <c r="S287" s="287"/>
      <c r="T287" s="217"/>
      <c r="U287" s="217"/>
      <c r="V287" s="217"/>
      <c r="W287" s="287"/>
      <c r="X287" s="286"/>
    </row>
    <row r="288" spans="1:24" x14ac:dyDescent="0.25">
      <c r="A288" s="117">
        <v>285</v>
      </c>
      <c r="B288" s="202"/>
      <c r="C288" s="15"/>
      <c r="D288" s="15"/>
      <c r="E288" s="16"/>
      <c r="F288" s="174"/>
      <c r="G288" s="15"/>
      <c r="H288" s="195"/>
      <c r="I288" s="191"/>
      <c r="J288" s="287"/>
      <c r="K288" s="287"/>
      <c r="L288" s="185"/>
      <c r="M288" s="15"/>
      <c r="N288" s="287"/>
      <c r="O288" s="287"/>
      <c r="P288" s="217"/>
      <c r="Q288" s="217"/>
      <c r="R288" s="217"/>
      <c r="S288" s="287"/>
      <c r="T288" s="217"/>
      <c r="U288" s="217"/>
      <c r="V288" s="217"/>
      <c r="W288" s="287"/>
      <c r="X288" s="286"/>
    </row>
    <row r="289" spans="1:24" x14ac:dyDescent="0.25">
      <c r="A289" s="117">
        <v>286</v>
      </c>
      <c r="B289" s="202"/>
      <c r="C289" s="15"/>
      <c r="D289" s="15"/>
      <c r="E289" s="16"/>
      <c r="F289" s="174"/>
      <c r="G289" s="15"/>
      <c r="H289" s="195"/>
      <c r="I289" s="191"/>
      <c r="J289" s="287"/>
      <c r="K289" s="287"/>
      <c r="L289" s="185"/>
      <c r="M289" s="15"/>
      <c r="N289" s="287"/>
      <c r="O289" s="287"/>
      <c r="P289" s="217"/>
      <c r="Q289" s="217"/>
      <c r="R289" s="217"/>
      <c r="S289" s="287"/>
      <c r="T289" s="217"/>
      <c r="U289" s="217"/>
      <c r="V289" s="217"/>
      <c r="W289" s="287"/>
      <c r="X289" s="286"/>
    </row>
    <row r="290" spans="1:24" x14ac:dyDescent="0.25">
      <c r="A290" s="117">
        <v>287</v>
      </c>
      <c r="B290" s="202"/>
      <c r="C290" s="15"/>
      <c r="D290" s="15"/>
      <c r="E290" s="16"/>
      <c r="F290" s="174"/>
      <c r="G290" s="15"/>
      <c r="H290" s="195"/>
      <c r="I290" s="191"/>
      <c r="J290" s="287"/>
      <c r="K290" s="287"/>
      <c r="L290" s="185"/>
      <c r="M290" s="15"/>
      <c r="N290" s="287"/>
      <c r="O290" s="287"/>
      <c r="P290" s="217"/>
      <c r="Q290" s="217"/>
      <c r="R290" s="217"/>
      <c r="S290" s="287"/>
      <c r="T290" s="217"/>
      <c r="U290" s="217"/>
      <c r="V290" s="217"/>
      <c r="W290" s="287"/>
      <c r="X290" s="286"/>
    </row>
    <row r="291" spans="1:24" x14ac:dyDescent="0.25">
      <c r="A291" s="117">
        <v>288</v>
      </c>
      <c r="B291" s="202"/>
      <c r="C291" s="15"/>
      <c r="D291" s="15"/>
      <c r="E291" s="16"/>
      <c r="F291" s="174"/>
      <c r="G291" s="15"/>
      <c r="H291" s="195"/>
      <c r="I291" s="191"/>
      <c r="J291" s="287"/>
      <c r="K291" s="287"/>
      <c r="L291" s="185"/>
      <c r="M291" s="15"/>
      <c r="N291" s="287"/>
      <c r="O291" s="287"/>
      <c r="P291" s="217"/>
      <c r="Q291" s="217"/>
      <c r="R291" s="217"/>
      <c r="S291" s="287"/>
      <c r="T291" s="217"/>
      <c r="U291" s="217"/>
      <c r="V291" s="217"/>
      <c r="W291" s="287"/>
      <c r="X291" s="286"/>
    </row>
    <row r="292" spans="1:24" x14ac:dyDescent="0.25">
      <c r="A292" s="117">
        <v>289</v>
      </c>
      <c r="B292" s="202"/>
      <c r="C292" s="15"/>
      <c r="D292" s="15"/>
      <c r="E292" s="16"/>
      <c r="F292" s="174"/>
      <c r="G292" s="15"/>
      <c r="H292" s="195"/>
      <c r="I292" s="191"/>
      <c r="J292" s="287"/>
      <c r="K292" s="287"/>
      <c r="L292" s="185"/>
      <c r="M292" s="15"/>
      <c r="N292" s="287"/>
      <c r="O292" s="287"/>
      <c r="P292" s="217"/>
      <c r="Q292" s="217"/>
      <c r="R292" s="217"/>
      <c r="S292" s="287"/>
      <c r="T292" s="217"/>
      <c r="U292" s="217"/>
      <c r="V292" s="217"/>
      <c r="W292" s="287"/>
      <c r="X292" s="286"/>
    </row>
    <row r="293" spans="1:24" x14ac:dyDescent="0.25">
      <c r="A293" s="117">
        <v>290</v>
      </c>
      <c r="B293" s="202"/>
      <c r="C293" s="15"/>
      <c r="D293" s="15"/>
      <c r="E293" s="16"/>
      <c r="F293" s="174"/>
      <c r="G293" s="15"/>
      <c r="H293" s="195"/>
      <c r="I293" s="191"/>
      <c r="J293" s="287"/>
      <c r="K293" s="287"/>
      <c r="L293" s="185"/>
      <c r="M293" s="15"/>
      <c r="N293" s="287"/>
      <c r="O293" s="287"/>
      <c r="P293" s="217"/>
      <c r="Q293" s="217"/>
      <c r="R293" s="217"/>
      <c r="S293" s="287"/>
      <c r="T293" s="217"/>
      <c r="U293" s="217"/>
      <c r="V293" s="217"/>
      <c r="W293" s="287"/>
      <c r="X293" s="286"/>
    </row>
    <row r="294" spans="1:24" x14ac:dyDescent="0.25">
      <c r="A294" s="117">
        <v>291</v>
      </c>
      <c r="B294" s="202"/>
      <c r="C294" s="15"/>
      <c r="D294" s="15"/>
      <c r="E294" s="16"/>
      <c r="F294" s="174"/>
      <c r="G294" s="15"/>
      <c r="H294" s="195"/>
      <c r="I294" s="191"/>
      <c r="J294" s="287"/>
      <c r="K294" s="287"/>
      <c r="L294" s="185"/>
      <c r="M294" s="15"/>
      <c r="N294" s="287"/>
      <c r="O294" s="287"/>
      <c r="P294" s="217"/>
      <c r="Q294" s="217"/>
      <c r="R294" s="217"/>
      <c r="S294" s="287"/>
      <c r="T294" s="217"/>
      <c r="U294" s="217"/>
      <c r="V294" s="217"/>
      <c r="W294" s="287"/>
      <c r="X294" s="286"/>
    </row>
    <row r="295" spans="1:24" x14ac:dyDescent="0.25">
      <c r="A295" s="117">
        <v>292</v>
      </c>
      <c r="B295" s="202"/>
      <c r="C295" s="15"/>
      <c r="D295" s="15"/>
      <c r="E295" s="16"/>
      <c r="F295" s="174"/>
      <c r="G295" s="15"/>
      <c r="H295" s="195"/>
      <c r="I295" s="191"/>
      <c r="J295" s="287"/>
      <c r="K295" s="287"/>
      <c r="L295" s="185"/>
      <c r="M295" s="15"/>
      <c r="N295" s="287"/>
      <c r="O295" s="287"/>
      <c r="P295" s="217"/>
      <c r="Q295" s="217"/>
      <c r="R295" s="217"/>
      <c r="S295" s="287"/>
      <c r="T295" s="217"/>
      <c r="U295" s="217"/>
      <c r="V295" s="217"/>
      <c r="W295" s="287"/>
      <c r="X295" s="286"/>
    </row>
    <row r="296" spans="1:24" x14ac:dyDescent="0.25">
      <c r="A296" s="117">
        <v>293</v>
      </c>
      <c r="B296" s="202"/>
      <c r="C296" s="15"/>
      <c r="D296" s="15"/>
      <c r="E296" s="16"/>
      <c r="F296" s="174"/>
      <c r="G296" s="15"/>
      <c r="H296" s="195"/>
      <c r="I296" s="191"/>
      <c r="J296" s="287"/>
      <c r="K296" s="287"/>
      <c r="L296" s="185"/>
      <c r="M296" s="15"/>
      <c r="N296" s="287"/>
      <c r="O296" s="287"/>
      <c r="P296" s="217"/>
      <c r="Q296" s="217"/>
      <c r="R296" s="217"/>
      <c r="S296" s="287"/>
      <c r="T296" s="217"/>
      <c r="U296" s="217"/>
      <c r="V296" s="217"/>
      <c r="W296" s="287"/>
      <c r="X296" s="286"/>
    </row>
    <row r="297" spans="1:24" x14ac:dyDescent="0.25">
      <c r="A297" s="117">
        <v>294</v>
      </c>
      <c r="B297" s="202"/>
      <c r="C297" s="15"/>
      <c r="D297" s="15"/>
      <c r="E297" s="16"/>
      <c r="F297" s="174"/>
      <c r="G297" s="15"/>
      <c r="H297" s="195"/>
      <c r="I297" s="191"/>
      <c r="J297" s="287"/>
      <c r="K297" s="287"/>
      <c r="L297" s="185"/>
      <c r="M297" s="15"/>
      <c r="N297" s="287"/>
      <c r="O297" s="287"/>
      <c r="P297" s="217"/>
      <c r="Q297" s="217"/>
      <c r="R297" s="217"/>
      <c r="S297" s="287"/>
      <c r="T297" s="217"/>
      <c r="U297" s="217"/>
      <c r="V297" s="217"/>
      <c r="W297" s="287"/>
      <c r="X297" s="286"/>
    </row>
    <row r="298" spans="1:24" x14ac:dyDescent="0.25">
      <c r="A298" s="117">
        <v>295</v>
      </c>
      <c r="B298" s="202"/>
      <c r="C298" s="15"/>
      <c r="D298" s="15"/>
      <c r="E298" s="16"/>
      <c r="F298" s="174"/>
      <c r="G298" s="15"/>
      <c r="H298" s="195"/>
      <c r="I298" s="191"/>
      <c r="J298" s="287"/>
      <c r="K298" s="287"/>
      <c r="L298" s="185"/>
      <c r="M298" s="15"/>
      <c r="N298" s="287"/>
      <c r="O298" s="287"/>
      <c r="P298" s="217"/>
      <c r="Q298" s="217"/>
      <c r="R298" s="217"/>
      <c r="S298" s="287"/>
      <c r="T298" s="217"/>
      <c r="U298" s="217"/>
      <c r="V298" s="217"/>
      <c r="W298" s="287"/>
      <c r="X298" s="286"/>
    </row>
    <row r="299" spans="1:24" x14ac:dyDescent="0.25">
      <c r="A299" s="117">
        <v>296</v>
      </c>
      <c r="B299" s="202"/>
      <c r="C299" s="15"/>
      <c r="D299" s="15"/>
      <c r="E299" s="16"/>
      <c r="F299" s="174"/>
      <c r="G299" s="15"/>
      <c r="H299" s="195"/>
      <c r="I299" s="191"/>
      <c r="J299" s="287"/>
      <c r="K299" s="287"/>
      <c r="L299" s="185"/>
      <c r="M299" s="15"/>
      <c r="N299" s="287"/>
      <c r="O299" s="287"/>
      <c r="P299" s="217"/>
      <c r="Q299" s="217"/>
      <c r="R299" s="217"/>
      <c r="S299" s="287"/>
      <c r="T299" s="217"/>
      <c r="U299" s="217"/>
      <c r="V299" s="217"/>
      <c r="W299" s="287"/>
      <c r="X299" s="286"/>
    </row>
    <row r="300" spans="1:24" x14ac:dyDescent="0.25">
      <c r="A300" s="117">
        <v>297</v>
      </c>
      <c r="B300" s="202"/>
      <c r="C300" s="15"/>
      <c r="D300" s="15"/>
      <c r="E300" s="16"/>
      <c r="F300" s="174"/>
      <c r="G300" s="15"/>
      <c r="H300" s="195"/>
      <c r="I300" s="191"/>
      <c r="J300" s="287"/>
      <c r="K300" s="287"/>
      <c r="L300" s="185"/>
      <c r="M300" s="15"/>
      <c r="N300" s="287"/>
      <c r="O300" s="287"/>
      <c r="P300" s="217"/>
      <c r="Q300" s="217"/>
      <c r="R300" s="217"/>
      <c r="S300" s="287"/>
      <c r="T300" s="217"/>
      <c r="U300" s="217"/>
      <c r="V300" s="217"/>
      <c r="W300" s="287"/>
      <c r="X300" s="286"/>
    </row>
    <row r="301" spans="1:24" x14ac:dyDescent="0.25">
      <c r="A301" s="117">
        <v>298</v>
      </c>
      <c r="B301" s="202"/>
      <c r="C301" s="15"/>
      <c r="D301" s="15"/>
      <c r="E301" s="16"/>
      <c r="F301" s="174"/>
      <c r="G301" s="15"/>
      <c r="H301" s="195"/>
      <c r="I301" s="191"/>
      <c r="J301" s="287"/>
      <c r="K301" s="287"/>
      <c r="L301" s="185"/>
      <c r="M301" s="15"/>
      <c r="N301" s="287"/>
      <c r="O301" s="287"/>
      <c r="P301" s="217"/>
      <c r="Q301" s="217"/>
      <c r="R301" s="217"/>
      <c r="S301" s="287"/>
      <c r="T301" s="217"/>
      <c r="U301" s="217"/>
      <c r="V301" s="217"/>
      <c r="W301" s="287"/>
      <c r="X301" s="286"/>
    </row>
    <row r="302" spans="1:24" x14ac:dyDescent="0.25">
      <c r="A302" s="117">
        <v>299</v>
      </c>
      <c r="B302" s="202"/>
      <c r="C302" s="15"/>
      <c r="D302" s="15"/>
      <c r="E302" s="16"/>
      <c r="F302" s="174"/>
      <c r="G302" s="15"/>
      <c r="H302" s="195"/>
      <c r="I302" s="191"/>
      <c r="J302" s="287"/>
      <c r="K302" s="287"/>
      <c r="L302" s="185"/>
      <c r="M302" s="15"/>
      <c r="N302" s="287"/>
      <c r="O302" s="287"/>
      <c r="P302" s="217"/>
      <c r="Q302" s="217"/>
      <c r="R302" s="217"/>
      <c r="S302" s="287"/>
      <c r="T302" s="217"/>
      <c r="U302" s="217"/>
      <c r="V302" s="217"/>
      <c r="W302" s="287"/>
      <c r="X302" s="286"/>
    </row>
    <row r="303" spans="1:24" x14ac:dyDescent="0.25">
      <c r="A303" s="117">
        <v>300</v>
      </c>
      <c r="B303" s="202"/>
      <c r="C303" s="15"/>
      <c r="D303" s="15"/>
      <c r="E303" s="16"/>
      <c r="F303" s="174"/>
      <c r="G303" s="15"/>
      <c r="H303" s="195"/>
      <c r="I303" s="191"/>
      <c r="J303" s="287"/>
      <c r="K303" s="287"/>
      <c r="L303" s="185"/>
      <c r="M303" s="15"/>
      <c r="N303" s="287"/>
      <c r="O303" s="287"/>
      <c r="P303" s="217"/>
      <c r="Q303" s="217"/>
      <c r="R303" s="217"/>
      <c r="S303" s="287"/>
      <c r="T303" s="217"/>
      <c r="U303" s="217"/>
      <c r="V303" s="217"/>
      <c r="W303" s="287"/>
      <c r="X303" s="286"/>
    </row>
    <row r="304" spans="1:24" x14ac:dyDescent="0.25">
      <c r="A304" s="117">
        <v>301</v>
      </c>
      <c r="B304" s="202"/>
      <c r="C304" s="15"/>
      <c r="D304" s="15"/>
      <c r="E304" s="16"/>
      <c r="F304" s="174"/>
      <c r="G304" s="15"/>
      <c r="H304" s="195"/>
      <c r="I304" s="191"/>
      <c r="J304" s="287"/>
      <c r="K304" s="287"/>
      <c r="L304" s="185"/>
      <c r="M304" s="15"/>
      <c r="N304" s="287"/>
      <c r="O304" s="287"/>
      <c r="P304" s="217"/>
      <c r="Q304" s="217"/>
      <c r="R304" s="217"/>
      <c r="S304" s="287"/>
      <c r="T304" s="217"/>
      <c r="U304" s="217"/>
      <c r="V304" s="217"/>
      <c r="W304" s="287"/>
      <c r="X304" s="286"/>
    </row>
    <row r="305" spans="1:24" x14ac:dyDescent="0.25">
      <c r="A305" s="117">
        <v>302</v>
      </c>
      <c r="B305" s="202"/>
      <c r="C305" s="15"/>
      <c r="D305" s="15"/>
      <c r="E305" s="16"/>
      <c r="F305" s="174"/>
      <c r="G305" s="15"/>
      <c r="H305" s="195"/>
      <c r="I305" s="191"/>
      <c r="J305" s="287"/>
      <c r="K305" s="287"/>
      <c r="L305" s="185"/>
      <c r="M305" s="15"/>
      <c r="N305" s="287"/>
      <c r="O305" s="287"/>
      <c r="P305" s="217"/>
      <c r="Q305" s="217"/>
      <c r="R305" s="217"/>
      <c r="S305" s="287"/>
      <c r="T305" s="217"/>
      <c r="U305" s="217"/>
      <c r="V305" s="217"/>
      <c r="W305" s="287"/>
      <c r="X305" s="286"/>
    </row>
    <row r="306" spans="1:24" x14ac:dyDescent="0.25">
      <c r="A306" s="117">
        <v>303</v>
      </c>
      <c r="B306" s="202"/>
      <c r="C306" s="15"/>
      <c r="D306" s="15"/>
      <c r="E306" s="16"/>
      <c r="F306" s="174"/>
      <c r="G306" s="15"/>
      <c r="H306" s="195"/>
      <c r="I306" s="191"/>
      <c r="J306" s="287"/>
      <c r="K306" s="287"/>
      <c r="L306" s="185"/>
      <c r="M306" s="15"/>
      <c r="N306" s="287"/>
      <c r="O306" s="287"/>
      <c r="P306" s="217"/>
      <c r="Q306" s="217"/>
      <c r="R306" s="217"/>
      <c r="S306" s="287"/>
      <c r="T306" s="217"/>
      <c r="U306" s="217"/>
      <c r="V306" s="217"/>
      <c r="W306" s="287"/>
      <c r="X306" s="286"/>
    </row>
    <row r="307" spans="1:24" x14ac:dyDescent="0.25">
      <c r="A307" s="117">
        <v>304</v>
      </c>
      <c r="B307" s="202"/>
      <c r="C307" s="15"/>
      <c r="D307" s="15"/>
      <c r="E307" s="16"/>
      <c r="F307" s="174"/>
      <c r="G307" s="15"/>
      <c r="H307" s="195"/>
      <c r="I307" s="191"/>
      <c r="J307" s="287"/>
      <c r="K307" s="287"/>
      <c r="L307" s="185"/>
      <c r="M307" s="15"/>
      <c r="N307" s="287"/>
      <c r="O307" s="287"/>
      <c r="P307" s="217"/>
      <c r="Q307" s="217"/>
      <c r="R307" s="217"/>
      <c r="S307" s="287"/>
      <c r="T307" s="217"/>
      <c r="U307" s="217"/>
      <c r="V307" s="217"/>
      <c r="W307" s="287"/>
      <c r="X307" s="286"/>
    </row>
    <row r="308" spans="1:24" x14ac:dyDescent="0.25">
      <c r="A308" s="117">
        <v>305</v>
      </c>
      <c r="B308" s="202"/>
      <c r="C308" s="15"/>
      <c r="D308" s="15"/>
      <c r="E308" s="16"/>
      <c r="F308" s="174"/>
      <c r="G308" s="15"/>
      <c r="H308" s="195"/>
      <c r="I308" s="191"/>
      <c r="J308" s="287"/>
      <c r="K308" s="287"/>
      <c r="L308" s="185"/>
      <c r="M308" s="15"/>
      <c r="N308" s="287"/>
      <c r="O308" s="287"/>
      <c r="P308" s="217"/>
      <c r="Q308" s="217"/>
      <c r="R308" s="217"/>
      <c r="S308" s="287"/>
      <c r="T308" s="217"/>
      <c r="U308" s="217"/>
      <c r="V308" s="217"/>
      <c r="W308" s="287"/>
      <c r="X308" s="286"/>
    </row>
    <row r="309" spans="1:24" x14ac:dyDescent="0.25">
      <c r="A309" s="117">
        <v>306</v>
      </c>
      <c r="B309" s="202"/>
      <c r="C309" s="15"/>
      <c r="D309" s="15"/>
      <c r="E309" s="16"/>
      <c r="F309" s="174"/>
      <c r="G309" s="15"/>
      <c r="H309" s="195"/>
      <c r="I309" s="191"/>
      <c r="J309" s="287"/>
      <c r="K309" s="287"/>
      <c r="L309" s="185"/>
      <c r="M309" s="15"/>
      <c r="N309" s="287"/>
      <c r="O309" s="287"/>
      <c r="P309" s="217"/>
      <c r="Q309" s="217"/>
      <c r="R309" s="217"/>
      <c r="S309" s="287"/>
      <c r="T309" s="217"/>
      <c r="U309" s="217"/>
      <c r="V309" s="217"/>
      <c r="W309" s="287"/>
      <c r="X309" s="286"/>
    </row>
    <row r="310" spans="1:24" x14ac:dyDescent="0.25">
      <c r="A310" s="117">
        <v>307</v>
      </c>
      <c r="B310" s="202"/>
      <c r="C310" s="15"/>
      <c r="D310" s="15"/>
      <c r="E310" s="16"/>
      <c r="F310" s="174"/>
      <c r="G310" s="15"/>
      <c r="H310" s="195"/>
      <c r="I310" s="191"/>
      <c r="J310" s="287"/>
      <c r="K310" s="287"/>
      <c r="L310" s="185"/>
      <c r="M310" s="15"/>
      <c r="N310" s="287"/>
      <c r="O310" s="287"/>
      <c r="P310" s="217"/>
      <c r="Q310" s="217"/>
      <c r="R310" s="217"/>
      <c r="S310" s="287"/>
      <c r="T310" s="217"/>
      <c r="U310" s="217"/>
      <c r="V310" s="217"/>
      <c r="W310" s="287"/>
      <c r="X310" s="286"/>
    </row>
    <row r="311" spans="1:24" x14ac:dyDescent="0.25">
      <c r="A311" s="117">
        <v>308</v>
      </c>
      <c r="B311" s="202"/>
      <c r="C311" s="15"/>
      <c r="D311" s="15"/>
      <c r="E311" s="16"/>
      <c r="F311" s="174"/>
      <c r="G311" s="15"/>
      <c r="H311" s="195"/>
      <c r="I311" s="191"/>
      <c r="J311" s="287"/>
      <c r="K311" s="287"/>
      <c r="L311" s="185"/>
      <c r="M311" s="15"/>
      <c r="N311" s="287"/>
      <c r="O311" s="287"/>
      <c r="P311" s="217"/>
      <c r="Q311" s="217"/>
      <c r="R311" s="217"/>
      <c r="S311" s="287"/>
      <c r="T311" s="217"/>
      <c r="U311" s="217"/>
      <c r="V311" s="217"/>
      <c r="W311" s="287"/>
      <c r="X311" s="286"/>
    </row>
    <row r="312" spans="1:24" x14ac:dyDescent="0.25">
      <c r="A312" s="117">
        <v>309</v>
      </c>
      <c r="B312" s="202"/>
      <c r="C312" s="15"/>
      <c r="D312" s="15"/>
      <c r="E312" s="16"/>
      <c r="F312" s="174"/>
      <c r="G312" s="15"/>
      <c r="H312" s="195"/>
      <c r="I312" s="191"/>
      <c r="J312" s="287"/>
      <c r="K312" s="287"/>
      <c r="L312" s="185"/>
      <c r="M312" s="15"/>
      <c r="N312" s="287"/>
      <c r="O312" s="287"/>
      <c r="P312" s="217"/>
      <c r="Q312" s="217"/>
      <c r="R312" s="217"/>
      <c r="S312" s="287"/>
      <c r="T312" s="217"/>
      <c r="U312" s="217"/>
      <c r="V312" s="217"/>
      <c r="W312" s="287"/>
      <c r="X312" s="286"/>
    </row>
    <row r="313" spans="1:24" x14ac:dyDescent="0.25">
      <c r="A313" s="117">
        <v>310</v>
      </c>
      <c r="B313" s="202"/>
      <c r="C313" s="15"/>
      <c r="D313" s="15"/>
      <c r="E313" s="16"/>
      <c r="F313" s="174"/>
      <c r="G313" s="15"/>
      <c r="H313" s="195"/>
      <c r="I313" s="191"/>
      <c r="J313" s="287"/>
      <c r="K313" s="287"/>
      <c r="L313" s="185"/>
      <c r="M313" s="15"/>
      <c r="N313" s="287"/>
      <c r="O313" s="287"/>
      <c r="P313" s="217"/>
      <c r="Q313" s="217"/>
      <c r="R313" s="217"/>
      <c r="S313" s="287"/>
      <c r="T313" s="217"/>
      <c r="U313" s="217"/>
      <c r="V313" s="217"/>
      <c r="W313" s="287"/>
      <c r="X313" s="286"/>
    </row>
    <row r="314" spans="1:24" x14ac:dyDescent="0.25">
      <c r="A314" s="117">
        <v>311</v>
      </c>
      <c r="B314" s="202"/>
      <c r="C314" s="15"/>
      <c r="D314" s="15"/>
      <c r="E314" s="16"/>
      <c r="F314" s="174"/>
      <c r="G314" s="15"/>
      <c r="H314" s="195"/>
      <c r="I314" s="191"/>
      <c r="J314" s="287"/>
      <c r="K314" s="287"/>
      <c r="L314" s="185"/>
      <c r="M314" s="15"/>
      <c r="N314" s="287"/>
      <c r="O314" s="287"/>
      <c r="P314" s="217"/>
      <c r="Q314" s="217"/>
      <c r="R314" s="217"/>
      <c r="S314" s="287"/>
      <c r="T314" s="217"/>
      <c r="U314" s="217"/>
      <c r="V314" s="217"/>
      <c r="W314" s="287"/>
      <c r="X314" s="286"/>
    </row>
    <row r="315" spans="1:24" x14ac:dyDescent="0.25">
      <c r="A315" s="117">
        <v>312</v>
      </c>
      <c r="B315" s="202"/>
      <c r="C315" s="15"/>
      <c r="D315" s="15"/>
      <c r="E315" s="16"/>
      <c r="F315" s="174"/>
      <c r="G315" s="15"/>
      <c r="H315" s="195"/>
      <c r="I315" s="191"/>
      <c r="J315" s="287"/>
      <c r="K315" s="287"/>
      <c r="L315" s="185"/>
      <c r="M315" s="15"/>
      <c r="N315" s="287"/>
      <c r="O315" s="287"/>
      <c r="P315" s="217"/>
      <c r="Q315" s="217"/>
      <c r="R315" s="217"/>
      <c r="S315" s="287"/>
      <c r="T315" s="217"/>
      <c r="U315" s="217"/>
      <c r="V315" s="217"/>
      <c r="W315" s="287"/>
      <c r="X315" s="286"/>
    </row>
    <row r="316" spans="1:24" x14ac:dyDescent="0.25">
      <c r="A316" s="117">
        <v>313</v>
      </c>
      <c r="B316" s="202"/>
      <c r="C316" s="15"/>
      <c r="D316" s="15"/>
      <c r="E316" s="16"/>
      <c r="F316" s="174"/>
      <c r="G316" s="15"/>
      <c r="H316" s="195"/>
      <c r="I316" s="191"/>
      <c r="J316" s="287"/>
      <c r="K316" s="287"/>
      <c r="L316" s="185"/>
      <c r="M316" s="15"/>
      <c r="N316" s="287"/>
      <c r="O316" s="287"/>
      <c r="P316" s="217"/>
      <c r="Q316" s="217"/>
      <c r="R316" s="217"/>
      <c r="S316" s="287"/>
      <c r="T316" s="217"/>
      <c r="U316" s="217"/>
      <c r="V316" s="217"/>
      <c r="W316" s="287"/>
      <c r="X316" s="286"/>
    </row>
    <row r="317" spans="1:24" x14ac:dyDescent="0.25">
      <c r="A317" s="117">
        <v>314</v>
      </c>
      <c r="B317" s="202"/>
      <c r="C317" s="15"/>
      <c r="D317" s="15"/>
      <c r="E317" s="16"/>
      <c r="F317" s="174"/>
      <c r="G317" s="15"/>
      <c r="H317" s="195"/>
      <c r="I317" s="191"/>
      <c r="J317" s="287"/>
      <c r="K317" s="287"/>
      <c r="L317" s="185"/>
      <c r="M317" s="15"/>
      <c r="N317" s="287"/>
      <c r="O317" s="287"/>
      <c r="P317" s="217"/>
      <c r="Q317" s="217"/>
      <c r="R317" s="217"/>
      <c r="S317" s="287"/>
      <c r="T317" s="217"/>
      <c r="U317" s="217"/>
      <c r="V317" s="217"/>
      <c r="W317" s="287"/>
      <c r="X317" s="286"/>
    </row>
    <row r="318" spans="1:24" x14ac:dyDescent="0.25">
      <c r="A318" s="117">
        <v>315</v>
      </c>
      <c r="B318" s="202"/>
      <c r="C318" s="15"/>
      <c r="D318" s="15"/>
      <c r="E318" s="16"/>
      <c r="F318" s="174"/>
      <c r="G318" s="15"/>
      <c r="H318" s="195"/>
      <c r="I318" s="191"/>
      <c r="J318" s="287"/>
      <c r="K318" s="287"/>
      <c r="L318" s="185"/>
      <c r="M318" s="15"/>
      <c r="N318" s="287"/>
      <c r="O318" s="287"/>
      <c r="P318" s="217"/>
      <c r="Q318" s="217"/>
      <c r="R318" s="217"/>
      <c r="S318" s="287"/>
      <c r="T318" s="217"/>
      <c r="U318" s="217"/>
      <c r="V318" s="217"/>
      <c r="W318" s="287"/>
      <c r="X318" s="286"/>
    </row>
    <row r="319" spans="1:24" x14ac:dyDescent="0.25">
      <c r="A319" s="117">
        <v>316</v>
      </c>
      <c r="B319" s="202"/>
      <c r="C319" s="15"/>
      <c r="D319" s="15"/>
      <c r="E319" s="16"/>
      <c r="F319" s="174"/>
      <c r="G319" s="15"/>
      <c r="H319" s="195"/>
      <c r="I319" s="191"/>
      <c r="J319" s="287"/>
      <c r="K319" s="287"/>
      <c r="L319" s="185"/>
      <c r="M319" s="15"/>
      <c r="N319" s="287"/>
      <c r="O319" s="287"/>
      <c r="P319" s="217"/>
      <c r="Q319" s="217"/>
      <c r="R319" s="217"/>
      <c r="S319" s="287"/>
      <c r="T319" s="217"/>
      <c r="U319" s="217"/>
      <c r="V319" s="217"/>
      <c r="W319" s="287"/>
      <c r="X319" s="286"/>
    </row>
    <row r="320" spans="1:24" x14ac:dyDescent="0.25">
      <c r="A320" s="117">
        <v>317</v>
      </c>
      <c r="B320" s="202"/>
      <c r="C320" s="15"/>
      <c r="D320" s="15"/>
      <c r="E320" s="16"/>
      <c r="F320" s="174"/>
      <c r="G320" s="15"/>
      <c r="H320" s="195"/>
      <c r="I320" s="191"/>
      <c r="J320" s="287"/>
      <c r="K320" s="287"/>
      <c r="L320" s="185"/>
      <c r="M320" s="15"/>
      <c r="N320" s="287"/>
      <c r="O320" s="287"/>
      <c r="P320" s="217"/>
      <c r="Q320" s="217"/>
      <c r="R320" s="217"/>
      <c r="S320" s="287"/>
      <c r="T320" s="217"/>
      <c r="U320" s="217"/>
      <c r="V320" s="217"/>
      <c r="W320" s="287"/>
      <c r="X320" s="286"/>
    </row>
    <row r="321" spans="1:24" x14ac:dyDescent="0.25">
      <c r="A321" s="117">
        <v>318</v>
      </c>
      <c r="B321" s="202"/>
      <c r="C321" s="15"/>
      <c r="D321" s="15"/>
      <c r="E321" s="16"/>
      <c r="F321" s="174"/>
      <c r="G321" s="15"/>
      <c r="H321" s="195"/>
      <c r="I321" s="191"/>
      <c r="J321" s="287"/>
      <c r="K321" s="287"/>
      <c r="L321" s="185"/>
      <c r="M321" s="15"/>
      <c r="N321" s="287"/>
      <c r="O321" s="287"/>
      <c r="P321" s="217"/>
      <c r="Q321" s="217"/>
      <c r="R321" s="217"/>
      <c r="S321" s="287"/>
      <c r="T321" s="217"/>
      <c r="U321" s="217"/>
      <c r="V321" s="217"/>
      <c r="W321" s="287"/>
      <c r="X321" s="286"/>
    </row>
    <row r="322" spans="1:24" x14ac:dyDescent="0.25">
      <c r="A322" s="117">
        <v>319</v>
      </c>
      <c r="B322" s="202"/>
      <c r="C322" s="15"/>
      <c r="D322" s="15"/>
      <c r="E322" s="16"/>
      <c r="F322" s="174"/>
      <c r="G322" s="15"/>
      <c r="H322" s="195"/>
      <c r="I322" s="191"/>
      <c r="J322" s="287"/>
      <c r="K322" s="287"/>
      <c r="L322" s="185"/>
      <c r="M322" s="15"/>
      <c r="N322" s="287"/>
      <c r="O322" s="287"/>
      <c r="P322" s="217"/>
      <c r="Q322" s="217"/>
      <c r="R322" s="217"/>
      <c r="S322" s="287"/>
      <c r="T322" s="217"/>
      <c r="U322" s="217"/>
      <c r="V322" s="217"/>
      <c r="W322" s="287"/>
      <c r="X322" s="286"/>
    </row>
    <row r="323" spans="1:24" x14ac:dyDescent="0.25">
      <c r="A323" s="117">
        <v>320</v>
      </c>
      <c r="B323" s="202"/>
      <c r="C323" s="15"/>
      <c r="D323" s="15"/>
      <c r="E323" s="16"/>
      <c r="F323" s="174"/>
      <c r="G323" s="15"/>
      <c r="H323" s="195"/>
      <c r="I323" s="191"/>
      <c r="J323" s="287"/>
      <c r="K323" s="287"/>
      <c r="L323" s="185"/>
      <c r="M323" s="15"/>
      <c r="N323" s="287"/>
      <c r="O323" s="287"/>
      <c r="P323" s="217"/>
      <c r="Q323" s="217"/>
      <c r="R323" s="217"/>
      <c r="S323" s="287"/>
      <c r="T323" s="217"/>
      <c r="U323" s="217"/>
      <c r="V323" s="217"/>
      <c r="W323" s="287"/>
      <c r="X323" s="286"/>
    </row>
    <row r="324" spans="1:24" x14ac:dyDescent="0.25">
      <c r="A324" s="117">
        <v>321</v>
      </c>
      <c r="B324" s="202"/>
      <c r="C324" s="15"/>
      <c r="D324" s="15"/>
      <c r="E324" s="16"/>
      <c r="F324" s="174"/>
      <c r="G324" s="15"/>
      <c r="H324" s="195"/>
      <c r="I324" s="191"/>
      <c r="J324" s="287"/>
      <c r="K324" s="287"/>
      <c r="L324" s="185"/>
      <c r="M324" s="15"/>
      <c r="N324" s="287"/>
      <c r="O324" s="287"/>
      <c r="P324" s="217"/>
      <c r="Q324" s="217"/>
      <c r="R324" s="217"/>
      <c r="S324" s="287"/>
      <c r="T324" s="217"/>
      <c r="U324" s="217"/>
      <c r="V324" s="217"/>
      <c r="W324" s="287"/>
      <c r="X324" s="286"/>
    </row>
    <row r="325" spans="1:24" x14ac:dyDescent="0.25">
      <c r="A325" s="117">
        <v>322</v>
      </c>
      <c r="B325" s="202"/>
      <c r="C325" s="15"/>
      <c r="D325" s="15"/>
      <c r="E325" s="16"/>
      <c r="F325" s="174"/>
      <c r="G325" s="15"/>
      <c r="H325" s="195"/>
      <c r="I325" s="191"/>
      <c r="J325" s="287"/>
      <c r="K325" s="287"/>
      <c r="L325" s="185"/>
      <c r="M325" s="15"/>
      <c r="N325" s="287"/>
      <c r="O325" s="287"/>
      <c r="P325" s="217"/>
      <c r="Q325" s="217"/>
      <c r="R325" s="217"/>
      <c r="S325" s="287"/>
      <c r="T325" s="217"/>
      <c r="U325" s="217"/>
      <c r="V325" s="217"/>
      <c r="W325" s="287"/>
      <c r="X325" s="286"/>
    </row>
    <row r="326" spans="1:24" x14ac:dyDescent="0.25">
      <c r="A326" s="117">
        <v>323</v>
      </c>
      <c r="B326" s="202"/>
      <c r="C326" s="15"/>
      <c r="D326" s="15"/>
      <c r="E326" s="16"/>
      <c r="F326" s="174"/>
      <c r="G326" s="15"/>
      <c r="H326" s="195"/>
      <c r="I326" s="191"/>
      <c r="J326" s="287"/>
      <c r="K326" s="287"/>
      <c r="L326" s="185"/>
      <c r="M326" s="15"/>
      <c r="N326" s="287"/>
      <c r="O326" s="287"/>
      <c r="P326" s="217"/>
      <c r="Q326" s="217"/>
      <c r="R326" s="217"/>
      <c r="S326" s="287"/>
      <c r="T326" s="217"/>
      <c r="U326" s="217"/>
      <c r="V326" s="217"/>
      <c r="W326" s="287"/>
      <c r="X326" s="286"/>
    </row>
    <row r="327" spans="1:24" x14ac:dyDescent="0.25">
      <c r="A327" s="117">
        <v>324</v>
      </c>
      <c r="B327" s="202"/>
      <c r="C327" s="15"/>
      <c r="D327" s="15"/>
      <c r="E327" s="16"/>
      <c r="F327" s="174"/>
      <c r="G327" s="15"/>
      <c r="H327" s="195"/>
      <c r="I327" s="191"/>
      <c r="J327" s="287"/>
      <c r="K327" s="287"/>
      <c r="L327" s="185"/>
      <c r="M327" s="15"/>
      <c r="N327" s="287"/>
      <c r="O327" s="287"/>
      <c r="P327" s="217"/>
      <c r="Q327" s="217"/>
      <c r="R327" s="217"/>
      <c r="S327" s="287"/>
      <c r="T327" s="217"/>
      <c r="U327" s="217"/>
      <c r="V327" s="217"/>
      <c r="W327" s="287"/>
      <c r="X327" s="286"/>
    </row>
    <row r="328" spans="1:24" x14ac:dyDescent="0.25">
      <c r="A328" s="117">
        <v>325</v>
      </c>
      <c r="B328" s="202"/>
      <c r="C328" s="15"/>
      <c r="D328" s="15"/>
      <c r="E328" s="16"/>
      <c r="F328" s="174"/>
      <c r="G328" s="15"/>
      <c r="H328" s="195"/>
      <c r="I328" s="191"/>
      <c r="J328" s="287"/>
      <c r="K328" s="287"/>
      <c r="L328" s="185"/>
      <c r="M328" s="15"/>
      <c r="N328" s="287"/>
      <c r="O328" s="287"/>
      <c r="P328" s="217"/>
      <c r="Q328" s="217"/>
      <c r="R328" s="217"/>
      <c r="S328" s="287"/>
      <c r="T328" s="217"/>
      <c r="U328" s="217"/>
      <c r="V328" s="217"/>
      <c r="W328" s="287"/>
      <c r="X328" s="286"/>
    </row>
    <row r="329" spans="1:24" x14ac:dyDescent="0.25">
      <c r="A329" s="117">
        <v>326</v>
      </c>
      <c r="B329" s="202"/>
      <c r="C329" s="15"/>
      <c r="D329" s="15"/>
      <c r="E329" s="16"/>
      <c r="F329" s="174"/>
      <c r="G329" s="15"/>
      <c r="H329" s="195"/>
      <c r="I329" s="191"/>
      <c r="J329" s="287"/>
      <c r="K329" s="287"/>
      <c r="L329" s="185"/>
      <c r="M329" s="15"/>
      <c r="N329" s="287"/>
      <c r="O329" s="287"/>
      <c r="P329" s="217"/>
      <c r="Q329" s="217"/>
      <c r="R329" s="217"/>
      <c r="S329" s="287"/>
      <c r="T329" s="217"/>
      <c r="U329" s="217"/>
      <c r="V329" s="217"/>
      <c r="W329" s="287"/>
      <c r="X329" s="286"/>
    </row>
    <row r="330" spans="1:24" x14ac:dyDescent="0.25">
      <c r="A330" s="117">
        <v>327</v>
      </c>
      <c r="B330" s="202"/>
      <c r="C330" s="15"/>
      <c r="D330" s="15"/>
      <c r="E330" s="16"/>
      <c r="F330" s="174"/>
      <c r="G330" s="15"/>
      <c r="H330" s="195"/>
      <c r="I330" s="191"/>
      <c r="J330" s="287"/>
      <c r="K330" s="287"/>
      <c r="L330" s="185"/>
      <c r="M330" s="15"/>
      <c r="N330" s="287"/>
      <c r="O330" s="287"/>
      <c r="P330" s="217"/>
      <c r="Q330" s="217"/>
      <c r="R330" s="217"/>
      <c r="S330" s="287"/>
      <c r="T330" s="217"/>
      <c r="U330" s="217"/>
      <c r="V330" s="217"/>
      <c r="W330" s="287"/>
      <c r="X330" s="286"/>
    </row>
    <row r="331" spans="1:24" x14ac:dyDescent="0.25">
      <c r="A331" s="117">
        <v>328</v>
      </c>
      <c r="B331" s="202"/>
      <c r="C331" s="15"/>
      <c r="D331" s="15"/>
      <c r="E331" s="16"/>
      <c r="F331" s="174"/>
      <c r="G331" s="15"/>
      <c r="H331" s="195"/>
      <c r="I331" s="191"/>
      <c r="J331" s="287"/>
      <c r="K331" s="287"/>
      <c r="L331" s="185"/>
      <c r="M331" s="15"/>
      <c r="N331" s="287"/>
      <c r="O331" s="287"/>
      <c r="P331" s="217"/>
      <c r="Q331" s="217"/>
      <c r="R331" s="217"/>
      <c r="S331" s="287"/>
      <c r="T331" s="217"/>
      <c r="U331" s="217"/>
      <c r="V331" s="217"/>
      <c r="W331" s="287"/>
      <c r="X331" s="286"/>
    </row>
    <row r="332" spans="1:24" x14ac:dyDescent="0.25">
      <c r="A332" s="117">
        <v>329</v>
      </c>
      <c r="B332" s="202"/>
      <c r="C332" s="15"/>
      <c r="D332" s="15"/>
      <c r="E332" s="16"/>
      <c r="F332" s="174"/>
      <c r="G332" s="15"/>
      <c r="H332" s="195"/>
      <c r="I332" s="191"/>
      <c r="J332" s="287"/>
      <c r="K332" s="287"/>
      <c r="L332" s="185"/>
      <c r="M332" s="15"/>
      <c r="N332" s="287"/>
      <c r="O332" s="287"/>
      <c r="P332" s="217"/>
      <c r="Q332" s="217"/>
      <c r="R332" s="217"/>
      <c r="S332" s="287"/>
      <c r="T332" s="217"/>
      <c r="U332" s="217"/>
      <c r="V332" s="217"/>
      <c r="W332" s="287"/>
      <c r="X332" s="286"/>
    </row>
    <row r="333" spans="1:24" x14ac:dyDescent="0.25">
      <c r="A333" s="117">
        <v>330</v>
      </c>
      <c r="B333" s="202"/>
      <c r="C333" s="15"/>
      <c r="D333" s="15"/>
      <c r="E333" s="16"/>
      <c r="F333" s="174"/>
      <c r="G333" s="15"/>
      <c r="H333" s="195"/>
      <c r="I333" s="191"/>
      <c r="J333" s="287"/>
      <c r="K333" s="287"/>
      <c r="L333" s="185"/>
      <c r="M333" s="15"/>
      <c r="N333" s="287"/>
      <c r="O333" s="287"/>
      <c r="P333" s="217"/>
      <c r="Q333" s="217"/>
      <c r="R333" s="217"/>
      <c r="S333" s="287"/>
      <c r="T333" s="217"/>
      <c r="U333" s="217"/>
      <c r="V333" s="217"/>
      <c r="W333" s="287"/>
      <c r="X333" s="286"/>
    </row>
    <row r="334" spans="1:24" x14ac:dyDescent="0.25">
      <c r="A334" s="117">
        <v>331</v>
      </c>
      <c r="B334" s="202"/>
      <c r="C334" s="15"/>
      <c r="D334" s="15"/>
      <c r="E334" s="16"/>
      <c r="F334" s="174"/>
      <c r="G334" s="15"/>
      <c r="H334" s="195"/>
      <c r="I334" s="191"/>
      <c r="J334" s="287"/>
      <c r="K334" s="287"/>
      <c r="L334" s="185"/>
      <c r="M334" s="15"/>
      <c r="N334" s="287"/>
      <c r="O334" s="287"/>
      <c r="P334" s="217"/>
      <c r="Q334" s="217"/>
      <c r="R334" s="217"/>
      <c r="S334" s="287"/>
      <c r="T334" s="217"/>
      <c r="U334" s="217"/>
      <c r="V334" s="217"/>
      <c r="W334" s="287"/>
      <c r="X334" s="286"/>
    </row>
    <row r="335" spans="1:24" x14ac:dyDescent="0.25">
      <c r="A335" s="117">
        <v>332</v>
      </c>
      <c r="B335" s="202"/>
      <c r="C335" s="15"/>
      <c r="D335" s="15"/>
      <c r="E335" s="16"/>
      <c r="F335" s="174"/>
      <c r="G335" s="15"/>
      <c r="H335" s="195"/>
      <c r="I335" s="191"/>
      <c r="J335" s="287"/>
      <c r="K335" s="287"/>
      <c r="L335" s="185"/>
      <c r="M335" s="15"/>
      <c r="N335" s="287"/>
      <c r="O335" s="287"/>
      <c r="P335" s="217"/>
      <c r="Q335" s="217"/>
      <c r="R335" s="217"/>
      <c r="S335" s="287"/>
      <c r="T335" s="217"/>
      <c r="U335" s="217"/>
      <c r="V335" s="217"/>
      <c r="W335" s="287"/>
      <c r="X335" s="286"/>
    </row>
    <row r="336" spans="1:24" x14ac:dyDescent="0.25">
      <c r="A336" s="117">
        <v>333</v>
      </c>
      <c r="B336" s="202"/>
      <c r="C336" s="15"/>
      <c r="D336" s="15"/>
      <c r="E336" s="16"/>
      <c r="F336" s="174"/>
      <c r="G336" s="15"/>
      <c r="H336" s="195"/>
      <c r="I336" s="191"/>
      <c r="J336" s="287"/>
      <c r="K336" s="287"/>
      <c r="L336" s="185"/>
      <c r="M336" s="15"/>
      <c r="N336" s="287"/>
      <c r="O336" s="287"/>
      <c r="P336" s="217"/>
      <c r="Q336" s="217"/>
      <c r="R336" s="217"/>
      <c r="S336" s="287"/>
      <c r="T336" s="217"/>
      <c r="U336" s="217"/>
      <c r="V336" s="217"/>
      <c r="W336" s="287"/>
      <c r="X336" s="286"/>
    </row>
    <row r="337" spans="1:24" x14ac:dyDescent="0.25">
      <c r="A337" s="117">
        <v>334</v>
      </c>
      <c r="B337" s="202"/>
      <c r="C337" s="15"/>
      <c r="D337" s="15"/>
      <c r="E337" s="16"/>
      <c r="F337" s="174"/>
      <c r="G337" s="15"/>
      <c r="H337" s="195"/>
      <c r="I337" s="191"/>
      <c r="J337" s="287"/>
      <c r="K337" s="287"/>
      <c r="L337" s="185"/>
      <c r="M337" s="15"/>
      <c r="N337" s="287"/>
      <c r="O337" s="287"/>
      <c r="P337" s="217"/>
      <c r="Q337" s="217"/>
      <c r="R337" s="217"/>
      <c r="S337" s="287"/>
      <c r="T337" s="217"/>
      <c r="U337" s="217"/>
      <c r="V337" s="217"/>
      <c r="W337" s="287"/>
      <c r="X337" s="286"/>
    </row>
    <row r="338" spans="1:24" x14ac:dyDescent="0.25">
      <c r="A338" s="117">
        <v>335</v>
      </c>
      <c r="B338" s="202"/>
      <c r="C338" s="15"/>
      <c r="D338" s="15"/>
      <c r="E338" s="16"/>
      <c r="F338" s="174"/>
      <c r="G338" s="15"/>
      <c r="H338" s="195"/>
      <c r="I338" s="191"/>
      <c r="J338" s="287"/>
      <c r="K338" s="287"/>
      <c r="L338" s="185"/>
      <c r="M338" s="15"/>
      <c r="N338" s="287"/>
      <c r="O338" s="287"/>
      <c r="P338" s="217"/>
      <c r="Q338" s="217"/>
      <c r="R338" s="217"/>
      <c r="S338" s="287"/>
      <c r="T338" s="217"/>
      <c r="U338" s="217"/>
      <c r="V338" s="217"/>
      <c r="W338" s="287"/>
      <c r="X338" s="286"/>
    </row>
    <row r="339" spans="1:24" x14ac:dyDescent="0.25">
      <c r="A339" s="117">
        <v>336</v>
      </c>
      <c r="B339" s="202"/>
      <c r="C339" s="15"/>
      <c r="D339" s="15"/>
      <c r="E339" s="16"/>
      <c r="F339" s="174"/>
      <c r="G339" s="15"/>
      <c r="H339" s="195"/>
      <c r="I339" s="191"/>
      <c r="J339" s="287"/>
      <c r="K339" s="287"/>
      <c r="L339" s="185"/>
      <c r="M339" s="15"/>
      <c r="N339" s="287"/>
      <c r="O339" s="287"/>
      <c r="P339" s="217"/>
      <c r="Q339" s="217"/>
      <c r="R339" s="217"/>
      <c r="S339" s="287"/>
      <c r="T339" s="217"/>
      <c r="U339" s="217"/>
      <c r="V339" s="217"/>
      <c r="W339" s="287"/>
      <c r="X339" s="286"/>
    </row>
    <row r="340" spans="1:24" x14ac:dyDescent="0.25">
      <c r="A340" s="117">
        <v>337</v>
      </c>
      <c r="B340" s="202"/>
      <c r="C340" s="15"/>
      <c r="D340" s="15"/>
      <c r="E340" s="16"/>
      <c r="F340" s="174"/>
      <c r="G340" s="15"/>
      <c r="H340" s="195"/>
      <c r="I340" s="191"/>
      <c r="J340" s="287"/>
      <c r="K340" s="287"/>
      <c r="L340" s="185"/>
      <c r="M340" s="15"/>
      <c r="N340" s="287"/>
      <c r="O340" s="287"/>
      <c r="P340" s="217"/>
      <c r="Q340" s="217"/>
      <c r="R340" s="217"/>
      <c r="S340" s="287"/>
      <c r="T340" s="217"/>
      <c r="U340" s="217"/>
      <c r="V340" s="217"/>
      <c r="W340" s="287"/>
      <c r="X340" s="286"/>
    </row>
    <row r="341" spans="1:24" x14ac:dyDescent="0.25">
      <c r="A341" s="117">
        <v>338</v>
      </c>
      <c r="B341" s="202"/>
      <c r="C341" s="15"/>
      <c r="D341" s="15"/>
      <c r="E341" s="16"/>
      <c r="F341" s="174"/>
      <c r="G341" s="15"/>
      <c r="H341" s="195"/>
      <c r="I341" s="191"/>
      <c r="J341" s="287"/>
      <c r="K341" s="287"/>
      <c r="L341" s="185"/>
      <c r="M341" s="15"/>
      <c r="N341" s="287"/>
      <c r="O341" s="287"/>
      <c r="P341" s="217"/>
      <c r="Q341" s="217"/>
      <c r="R341" s="217"/>
      <c r="S341" s="287"/>
      <c r="T341" s="217"/>
      <c r="U341" s="217"/>
      <c r="V341" s="217"/>
      <c r="W341" s="287"/>
      <c r="X341" s="286"/>
    </row>
    <row r="342" spans="1:24" x14ac:dyDescent="0.25">
      <c r="A342" s="117">
        <v>339</v>
      </c>
      <c r="B342" s="202"/>
      <c r="C342" s="15"/>
      <c r="D342" s="15"/>
      <c r="E342" s="16"/>
      <c r="F342" s="174"/>
      <c r="G342" s="15"/>
      <c r="H342" s="195"/>
      <c r="I342" s="191"/>
      <c r="J342" s="287"/>
      <c r="K342" s="287"/>
      <c r="L342" s="185"/>
      <c r="M342" s="15"/>
      <c r="N342" s="287"/>
      <c r="O342" s="287"/>
      <c r="P342" s="217"/>
      <c r="Q342" s="217"/>
      <c r="R342" s="217"/>
      <c r="S342" s="287"/>
      <c r="T342" s="217"/>
      <c r="U342" s="217"/>
      <c r="V342" s="217"/>
      <c r="W342" s="287"/>
      <c r="X342" s="286"/>
    </row>
    <row r="343" spans="1:24" x14ac:dyDescent="0.25">
      <c r="A343" s="117">
        <v>340</v>
      </c>
      <c r="B343" s="202"/>
      <c r="C343" s="15"/>
      <c r="D343" s="15"/>
      <c r="E343" s="16"/>
      <c r="F343" s="174"/>
      <c r="G343" s="15"/>
      <c r="H343" s="195"/>
      <c r="I343" s="191"/>
      <c r="J343" s="287"/>
      <c r="K343" s="287"/>
      <c r="L343" s="185"/>
      <c r="M343" s="15"/>
      <c r="N343" s="287"/>
      <c r="O343" s="287"/>
      <c r="P343" s="217"/>
      <c r="Q343" s="217"/>
      <c r="R343" s="217"/>
      <c r="S343" s="287"/>
      <c r="T343" s="217"/>
      <c r="U343" s="217"/>
      <c r="V343" s="217"/>
      <c r="W343" s="287"/>
      <c r="X343" s="286"/>
    </row>
    <row r="344" spans="1:24" x14ac:dyDescent="0.25">
      <c r="A344" s="117">
        <v>341</v>
      </c>
      <c r="B344" s="202"/>
      <c r="C344" s="15"/>
      <c r="D344" s="15"/>
      <c r="E344" s="16"/>
      <c r="F344" s="174"/>
      <c r="G344" s="15"/>
      <c r="H344" s="195"/>
      <c r="I344" s="191"/>
      <c r="J344" s="287"/>
      <c r="K344" s="287"/>
      <c r="L344" s="185"/>
      <c r="M344" s="15"/>
      <c r="N344" s="287"/>
      <c r="O344" s="287"/>
      <c r="P344" s="217"/>
      <c r="Q344" s="217"/>
      <c r="R344" s="217"/>
      <c r="S344" s="287"/>
      <c r="T344" s="217"/>
      <c r="U344" s="217"/>
      <c r="V344" s="217"/>
      <c r="W344" s="287"/>
      <c r="X344" s="286"/>
    </row>
    <row r="345" spans="1:24" x14ac:dyDescent="0.25">
      <c r="A345" s="117">
        <v>342</v>
      </c>
      <c r="B345" s="202"/>
      <c r="C345" s="15"/>
      <c r="D345" s="15"/>
      <c r="E345" s="16"/>
      <c r="F345" s="174"/>
      <c r="G345" s="15"/>
      <c r="H345" s="195"/>
      <c r="I345" s="191"/>
      <c r="J345" s="287"/>
      <c r="K345" s="287"/>
      <c r="L345" s="185"/>
      <c r="M345" s="15"/>
      <c r="N345" s="287"/>
      <c r="O345" s="287"/>
      <c r="P345" s="217"/>
      <c r="Q345" s="217"/>
      <c r="R345" s="217"/>
      <c r="S345" s="287"/>
      <c r="T345" s="217"/>
      <c r="U345" s="217"/>
      <c r="V345" s="217"/>
      <c r="W345" s="287"/>
      <c r="X345" s="286"/>
    </row>
    <row r="346" spans="1:24" x14ac:dyDescent="0.25">
      <c r="A346" s="117">
        <v>343</v>
      </c>
      <c r="B346" s="202"/>
      <c r="C346" s="15"/>
      <c r="D346" s="15"/>
      <c r="E346" s="16"/>
      <c r="F346" s="174"/>
      <c r="G346" s="15"/>
      <c r="H346" s="195"/>
      <c r="I346" s="191"/>
      <c r="J346" s="287"/>
      <c r="K346" s="287"/>
      <c r="L346" s="185"/>
      <c r="M346" s="15"/>
      <c r="N346" s="287"/>
      <c r="O346" s="287"/>
      <c r="P346" s="217"/>
      <c r="Q346" s="217"/>
      <c r="R346" s="217"/>
      <c r="S346" s="287"/>
      <c r="T346" s="217"/>
      <c r="U346" s="217"/>
      <c r="V346" s="217"/>
      <c r="W346" s="287"/>
      <c r="X346" s="286"/>
    </row>
    <row r="347" spans="1:24" x14ac:dyDescent="0.25">
      <c r="A347" s="117">
        <v>344</v>
      </c>
      <c r="B347" s="202"/>
      <c r="C347" s="15"/>
      <c r="D347" s="15"/>
      <c r="E347" s="16"/>
      <c r="F347" s="174"/>
      <c r="G347" s="15"/>
      <c r="H347" s="195"/>
      <c r="I347" s="191"/>
      <c r="J347" s="287"/>
      <c r="K347" s="287"/>
      <c r="L347" s="185"/>
      <c r="M347" s="15"/>
      <c r="N347" s="287"/>
      <c r="O347" s="287"/>
      <c r="P347" s="217"/>
      <c r="Q347" s="217"/>
      <c r="R347" s="217"/>
      <c r="S347" s="287"/>
      <c r="T347" s="217"/>
      <c r="U347" s="217"/>
      <c r="V347" s="217"/>
      <c r="W347" s="287"/>
      <c r="X347" s="286"/>
    </row>
    <row r="348" spans="1:24" x14ac:dyDescent="0.25">
      <c r="A348" s="117">
        <v>345</v>
      </c>
      <c r="B348" s="202"/>
      <c r="C348" s="15"/>
      <c r="D348" s="15"/>
      <c r="E348" s="16"/>
      <c r="F348" s="174"/>
      <c r="G348" s="15"/>
      <c r="H348" s="195"/>
      <c r="I348" s="191"/>
      <c r="J348" s="287"/>
      <c r="K348" s="287"/>
      <c r="L348" s="185"/>
      <c r="M348" s="15"/>
      <c r="N348" s="287"/>
      <c r="O348" s="287"/>
      <c r="P348" s="217"/>
      <c r="Q348" s="217"/>
      <c r="R348" s="217"/>
      <c r="S348" s="287"/>
      <c r="T348" s="217"/>
      <c r="U348" s="217"/>
      <c r="V348" s="217"/>
      <c r="W348" s="287"/>
      <c r="X348" s="286"/>
    </row>
    <row r="349" spans="1:24" x14ac:dyDescent="0.25">
      <c r="A349" s="117">
        <v>346</v>
      </c>
      <c r="B349" s="202"/>
      <c r="C349" s="15"/>
      <c r="D349" s="15"/>
      <c r="E349" s="16"/>
      <c r="F349" s="174"/>
      <c r="G349" s="15"/>
      <c r="H349" s="195"/>
      <c r="I349" s="191"/>
      <c r="J349" s="287"/>
      <c r="K349" s="287"/>
      <c r="L349" s="185"/>
      <c r="M349" s="15"/>
      <c r="N349" s="287"/>
      <c r="O349" s="287"/>
      <c r="P349" s="217"/>
      <c r="Q349" s="217"/>
      <c r="R349" s="217"/>
      <c r="S349" s="287"/>
      <c r="T349" s="217"/>
      <c r="U349" s="217"/>
      <c r="V349" s="217"/>
      <c r="W349" s="287"/>
      <c r="X349" s="286"/>
    </row>
    <row r="350" spans="1:24" x14ac:dyDescent="0.25">
      <c r="A350" s="117">
        <v>347</v>
      </c>
      <c r="B350" s="202"/>
      <c r="C350" s="15"/>
      <c r="D350" s="15"/>
      <c r="E350" s="16"/>
      <c r="F350" s="174"/>
      <c r="G350" s="15"/>
      <c r="H350" s="195"/>
      <c r="I350" s="191"/>
      <c r="J350" s="287"/>
      <c r="K350" s="287"/>
      <c r="L350" s="185"/>
      <c r="M350" s="15"/>
      <c r="N350" s="287"/>
      <c r="O350" s="287"/>
      <c r="P350" s="217"/>
      <c r="Q350" s="217"/>
      <c r="R350" s="217"/>
      <c r="S350" s="287"/>
      <c r="T350" s="217"/>
      <c r="U350" s="217"/>
      <c r="V350" s="217"/>
      <c r="W350" s="287"/>
      <c r="X350" s="286"/>
    </row>
    <row r="351" spans="1:24" x14ac:dyDescent="0.25">
      <c r="A351" s="117">
        <v>348</v>
      </c>
      <c r="B351" s="202"/>
      <c r="C351" s="15"/>
      <c r="D351" s="15"/>
      <c r="E351" s="16"/>
      <c r="F351" s="174"/>
      <c r="G351" s="15"/>
      <c r="H351" s="195"/>
      <c r="I351" s="191"/>
      <c r="J351" s="287"/>
      <c r="K351" s="287"/>
      <c r="L351" s="185"/>
      <c r="M351" s="15"/>
      <c r="N351" s="287"/>
      <c r="O351" s="287"/>
      <c r="P351" s="217"/>
      <c r="Q351" s="217"/>
      <c r="R351" s="217"/>
      <c r="S351" s="287"/>
      <c r="T351" s="217"/>
      <c r="U351" s="217"/>
      <c r="V351" s="217"/>
      <c r="W351" s="287"/>
      <c r="X351" s="286"/>
    </row>
    <row r="352" spans="1:24" x14ac:dyDescent="0.25">
      <c r="A352" s="117">
        <v>349</v>
      </c>
      <c r="B352" s="202"/>
      <c r="C352" s="15"/>
      <c r="D352" s="15"/>
      <c r="E352" s="16"/>
      <c r="F352" s="174"/>
      <c r="G352" s="15"/>
      <c r="H352" s="195"/>
      <c r="I352" s="191"/>
      <c r="J352" s="287"/>
      <c r="K352" s="287"/>
      <c r="L352" s="185"/>
      <c r="M352" s="15"/>
      <c r="N352" s="287"/>
      <c r="O352" s="287"/>
      <c r="P352" s="217"/>
      <c r="Q352" s="217"/>
      <c r="R352" s="217"/>
      <c r="S352" s="287"/>
      <c r="T352" s="217"/>
      <c r="U352" s="217"/>
      <c r="V352" s="217"/>
      <c r="W352" s="287"/>
      <c r="X352" s="286"/>
    </row>
    <row r="353" spans="1:24" x14ac:dyDescent="0.25">
      <c r="A353" s="117">
        <v>350</v>
      </c>
      <c r="B353" s="202"/>
      <c r="C353" s="15"/>
      <c r="D353" s="15"/>
      <c r="E353" s="16"/>
      <c r="F353" s="174"/>
      <c r="G353" s="15"/>
      <c r="H353" s="195"/>
      <c r="I353" s="191"/>
      <c r="J353" s="287"/>
      <c r="K353" s="287"/>
      <c r="L353" s="185"/>
      <c r="M353" s="15"/>
      <c r="N353" s="287"/>
      <c r="O353" s="287"/>
      <c r="P353" s="217"/>
      <c r="Q353" s="217"/>
      <c r="R353" s="217"/>
      <c r="S353" s="287"/>
      <c r="T353" s="217"/>
      <c r="U353" s="217"/>
      <c r="V353" s="217"/>
      <c r="W353" s="287"/>
      <c r="X353" s="286"/>
    </row>
    <row r="354" spans="1:24" x14ac:dyDescent="0.25">
      <c r="A354" s="117">
        <v>351</v>
      </c>
      <c r="B354" s="202"/>
      <c r="C354" s="15"/>
      <c r="D354" s="15"/>
      <c r="E354" s="16"/>
      <c r="F354" s="174"/>
      <c r="G354" s="15"/>
      <c r="H354" s="195"/>
      <c r="I354" s="191"/>
      <c r="J354" s="287"/>
      <c r="K354" s="287"/>
      <c r="L354" s="185"/>
      <c r="M354" s="15"/>
      <c r="N354" s="287"/>
      <c r="O354" s="287"/>
      <c r="P354" s="217"/>
      <c r="Q354" s="217"/>
      <c r="R354" s="217"/>
      <c r="S354" s="287"/>
      <c r="T354" s="217"/>
      <c r="U354" s="217"/>
      <c r="V354" s="217"/>
      <c r="W354" s="287"/>
      <c r="X354" s="286"/>
    </row>
    <row r="355" spans="1:24" x14ac:dyDescent="0.25">
      <c r="A355" s="117">
        <v>352</v>
      </c>
      <c r="B355" s="202"/>
      <c r="C355" s="15"/>
      <c r="D355" s="15"/>
      <c r="E355" s="16"/>
      <c r="F355" s="174"/>
      <c r="G355" s="15"/>
      <c r="H355" s="195"/>
      <c r="I355" s="191"/>
      <c r="J355" s="287"/>
      <c r="K355" s="287"/>
      <c r="L355" s="185"/>
      <c r="M355" s="15"/>
      <c r="N355" s="287"/>
      <c r="O355" s="287"/>
      <c r="P355" s="217"/>
      <c r="Q355" s="217"/>
      <c r="R355" s="217"/>
      <c r="S355" s="287"/>
      <c r="T355" s="217"/>
      <c r="U355" s="217"/>
      <c r="V355" s="217"/>
      <c r="W355" s="287"/>
      <c r="X355" s="286"/>
    </row>
    <row r="356" spans="1:24" x14ac:dyDescent="0.25">
      <c r="A356" s="117">
        <v>353</v>
      </c>
      <c r="B356" s="202"/>
      <c r="C356" s="15"/>
      <c r="D356" s="15"/>
      <c r="E356" s="16"/>
      <c r="F356" s="174"/>
      <c r="G356" s="15"/>
      <c r="H356" s="195"/>
      <c r="I356" s="191"/>
      <c r="J356" s="287"/>
      <c r="K356" s="287"/>
      <c r="L356" s="185"/>
      <c r="M356" s="15"/>
      <c r="N356" s="287"/>
      <c r="O356" s="287"/>
      <c r="P356" s="217"/>
      <c r="Q356" s="217"/>
      <c r="R356" s="217"/>
      <c r="S356" s="287"/>
      <c r="T356" s="217"/>
      <c r="U356" s="217"/>
      <c r="V356" s="217"/>
      <c r="W356" s="287"/>
      <c r="X356" s="286"/>
    </row>
    <row r="357" spans="1:24" x14ac:dyDescent="0.25">
      <c r="A357" s="117">
        <v>354</v>
      </c>
      <c r="B357" s="202"/>
      <c r="C357" s="15"/>
      <c r="D357" s="15"/>
      <c r="E357" s="16"/>
      <c r="F357" s="174"/>
      <c r="G357" s="15"/>
      <c r="H357" s="195"/>
      <c r="I357" s="191"/>
      <c r="J357" s="287"/>
      <c r="K357" s="287"/>
      <c r="L357" s="185"/>
      <c r="M357" s="15"/>
      <c r="N357" s="287"/>
      <c r="O357" s="287"/>
      <c r="P357" s="217"/>
      <c r="Q357" s="217"/>
      <c r="R357" s="217"/>
      <c r="S357" s="287"/>
      <c r="T357" s="217"/>
      <c r="U357" s="217"/>
      <c r="V357" s="217"/>
      <c r="W357" s="287"/>
      <c r="X357" s="286"/>
    </row>
    <row r="358" spans="1:24" x14ac:dyDescent="0.25">
      <c r="A358" s="117">
        <v>355</v>
      </c>
      <c r="B358" s="202"/>
      <c r="C358" s="15"/>
      <c r="D358" s="15"/>
      <c r="E358" s="16"/>
      <c r="F358" s="174"/>
      <c r="G358" s="15"/>
      <c r="H358" s="195"/>
      <c r="I358" s="191"/>
      <c r="J358" s="287"/>
      <c r="K358" s="287"/>
      <c r="L358" s="185"/>
      <c r="M358" s="15"/>
      <c r="N358" s="287"/>
      <c r="O358" s="287"/>
      <c r="P358" s="217"/>
      <c r="Q358" s="217"/>
      <c r="R358" s="217"/>
      <c r="S358" s="287"/>
      <c r="T358" s="217"/>
      <c r="U358" s="217"/>
      <c r="V358" s="217"/>
      <c r="W358" s="287"/>
      <c r="X358" s="286"/>
    </row>
    <row r="359" spans="1:24" x14ac:dyDescent="0.25">
      <c r="A359" s="117">
        <v>356</v>
      </c>
      <c r="B359" s="202"/>
      <c r="C359" s="15"/>
      <c r="D359" s="15"/>
      <c r="E359" s="16"/>
      <c r="F359" s="174"/>
      <c r="G359" s="15"/>
      <c r="H359" s="195"/>
      <c r="I359" s="191"/>
      <c r="J359" s="287"/>
      <c r="K359" s="287"/>
      <c r="L359" s="185"/>
      <c r="M359" s="15"/>
      <c r="N359" s="287"/>
      <c r="O359" s="287"/>
      <c r="P359" s="217"/>
      <c r="Q359" s="217"/>
      <c r="R359" s="217"/>
      <c r="S359" s="287"/>
      <c r="T359" s="217"/>
      <c r="U359" s="217"/>
      <c r="V359" s="217"/>
      <c r="W359" s="287"/>
      <c r="X359" s="286"/>
    </row>
    <row r="360" spans="1:24" x14ac:dyDescent="0.25">
      <c r="A360" s="117">
        <v>357</v>
      </c>
      <c r="B360" s="202"/>
      <c r="C360" s="15"/>
      <c r="D360" s="15"/>
      <c r="E360" s="16"/>
      <c r="F360" s="174"/>
      <c r="G360" s="15"/>
      <c r="H360" s="195"/>
      <c r="I360" s="191"/>
      <c r="J360" s="287"/>
      <c r="K360" s="287"/>
      <c r="L360" s="185"/>
      <c r="M360" s="15"/>
      <c r="N360" s="287"/>
      <c r="O360" s="287"/>
      <c r="P360" s="217"/>
      <c r="Q360" s="217"/>
      <c r="R360" s="217"/>
      <c r="S360" s="287"/>
      <c r="T360" s="217"/>
      <c r="U360" s="217"/>
      <c r="V360" s="217"/>
      <c r="W360" s="287"/>
      <c r="X360" s="286"/>
    </row>
    <row r="361" spans="1:24" x14ac:dyDescent="0.25">
      <c r="A361" s="117">
        <v>358</v>
      </c>
      <c r="B361" s="202"/>
      <c r="C361" s="15"/>
      <c r="D361" s="15"/>
      <c r="E361" s="16"/>
      <c r="F361" s="174"/>
      <c r="G361" s="15"/>
      <c r="H361" s="195"/>
      <c r="I361" s="191"/>
      <c r="J361" s="287"/>
      <c r="K361" s="287"/>
      <c r="L361" s="185"/>
      <c r="M361" s="15"/>
      <c r="N361" s="287"/>
      <c r="O361" s="287"/>
      <c r="P361" s="217"/>
      <c r="Q361" s="217"/>
      <c r="R361" s="217"/>
      <c r="S361" s="287"/>
      <c r="T361" s="217"/>
      <c r="U361" s="217"/>
      <c r="V361" s="217"/>
      <c r="W361" s="287"/>
      <c r="X361" s="286"/>
    </row>
    <row r="362" spans="1:24" x14ac:dyDescent="0.25">
      <c r="A362" s="117">
        <v>359</v>
      </c>
      <c r="B362" s="202"/>
      <c r="C362" s="15"/>
      <c r="D362" s="15"/>
      <c r="E362" s="16"/>
      <c r="F362" s="174"/>
      <c r="G362" s="15"/>
      <c r="H362" s="195"/>
      <c r="I362" s="191"/>
      <c r="J362" s="287"/>
      <c r="K362" s="287"/>
      <c r="L362" s="185"/>
      <c r="M362" s="15"/>
      <c r="N362" s="287"/>
      <c r="O362" s="287"/>
      <c r="P362" s="217"/>
      <c r="Q362" s="217"/>
      <c r="R362" s="217"/>
      <c r="S362" s="287"/>
      <c r="T362" s="217"/>
      <c r="U362" s="217"/>
      <c r="V362" s="217"/>
      <c r="W362" s="287"/>
      <c r="X362" s="286"/>
    </row>
    <row r="363" spans="1:24" x14ac:dyDescent="0.25">
      <c r="A363" s="117">
        <v>360</v>
      </c>
      <c r="B363" s="202"/>
      <c r="C363" s="15"/>
      <c r="D363" s="15"/>
      <c r="E363" s="16"/>
      <c r="F363" s="174"/>
      <c r="G363" s="15"/>
      <c r="H363" s="195"/>
      <c r="I363" s="191"/>
      <c r="J363" s="287"/>
      <c r="K363" s="287"/>
      <c r="L363" s="185"/>
      <c r="M363" s="15"/>
      <c r="N363" s="287"/>
      <c r="O363" s="287"/>
      <c r="P363" s="217"/>
      <c r="Q363" s="217"/>
      <c r="R363" s="217"/>
      <c r="S363" s="287"/>
      <c r="T363" s="217"/>
      <c r="U363" s="217"/>
      <c r="V363" s="217"/>
      <c r="W363" s="287"/>
      <c r="X363" s="286"/>
    </row>
    <row r="364" spans="1:24" x14ac:dyDescent="0.25">
      <c r="A364" s="117">
        <v>361</v>
      </c>
      <c r="B364" s="202"/>
      <c r="C364" s="15"/>
      <c r="D364" s="15"/>
      <c r="E364" s="16"/>
      <c r="F364" s="174"/>
      <c r="G364" s="15"/>
      <c r="H364" s="195"/>
      <c r="I364" s="191"/>
      <c r="J364" s="287"/>
      <c r="K364" s="287"/>
      <c r="L364" s="185"/>
      <c r="M364" s="15"/>
      <c r="N364" s="287"/>
      <c r="O364" s="287"/>
      <c r="P364" s="217"/>
      <c r="Q364" s="217"/>
      <c r="R364" s="217"/>
      <c r="S364" s="287"/>
      <c r="T364" s="217"/>
      <c r="U364" s="217"/>
      <c r="V364" s="217"/>
      <c r="W364" s="287"/>
      <c r="X364" s="286"/>
    </row>
    <row r="365" spans="1:24" x14ac:dyDescent="0.25">
      <c r="A365" s="117">
        <v>362</v>
      </c>
      <c r="B365" s="202"/>
      <c r="C365" s="15"/>
      <c r="D365" s="15"/>
      <c r="E365" s="16"/>
      <c r="F365" s="174"/>
      <c r="G365" s="15"/>
      <c r="H365" s="195"/>
      <c r="I365" s="191"/>
      <c r="J365" s="287"/>
      <c r="K365" s="287"/>
      <c r="L365" s="185"/>
      <c r="M365" s="15"/>
      <c r="N365" s="287"/>
      <c r="O365" s="287"/>
      <c r="P365" s="217"/>
      <c r="Q365" s="217"/>
      <c r="R365" s="217"/>
      <c r="S365" s="287"/>
      <c r="T365" s="217"/>
      <c r="U365" s="217"/>
      <c r="V365" s="217"/>
      <c r="W365" s="287"/>
      <c r="X365" s="286"/>
    </row>
    <row r="366" spans="1:24" x14ac:dyDescent="0.25">
      <c r="A366" s="117">
        <v>363</v>
      </c>
      <c r="B366" s="202"/>
      <c r="C366" s="15"/>
      <c r="D366" s="15"/>
      <c r="E366" s="16"/>
      <c r="F366" s="174"/>
      <c r="G366" s="15"/>
      <c r="H366" s="195"/>
      <c r="I366" s="191"/>
      <c r="J366" s="287"/>
      <c r="K366" s="287"/>
      <c r="L366" s="185"/>
      <c r="M366" s="15"/>
      <c r="N366" s="287"/>
      <c r="O366" s="287"/>
      <c r="P366" s="217"/>
      <c r="Q366" s="217"/>
      <c r="R366" s="217"/>
      <c r="S366" s="287"/>
      <c r="T366" s="217"/>
      <c r="U366" s="217"/>
      <c r="V366" s="217"/>
      <c r="W366" s="287"/>
      <c r="X366" s="286"/>
    </row>
    <row r="367" spans="1:24" x14ac:dyDescent="0.25">
      <c r="A367" s="117">
        <v>364</v>
      </c>
      <c r="B367" s="202"/>
      <c r="C367" s="15"/>
      <c r="D367" s="15"/>
      <c r="E367" s="16"/>
      <c r="F367" s="174"/>
      <c r="G367" s="15"/>
      <c r="H367" s="195"/>
      <c r="I367" s="191"/>
      <c r="J367" s="287"/>
      <c r="K367" s="287"/>
      <c r="L367" s="185"/>
      <c r="M367" s="15"/>
      <c r="N367" s="287"/>
      <c r="O367" s="287"/>
      <c r="P367" s="217"/>
      <c r="Q367" s="217"/>
      <c r="R367" s="217"/>
      <c r="S367" s="287"/>
      <c r="T367" s="217"/>
      <c r="U367" s="217"/>
      <c r="V367" s="217"/>
      <c r="W367" s="287"/>
      <c r="X367" s="286"/>
    </row>
    <row r="368" spans="1:24" x14ac:dyDescent="0.25">
      <c r="A368" s="117">
        <v>365</v>
      </c>
      <c r="B368" s="202"/>
      <c r="C368" s="15"/>
      <c r="D368" s="15"/>
      <c r="E368" s="16"/>
      <c r="F368" s="174"/>
      <c r="G368" s="15"/>
      <c r="H368" s="195"/>
      <c r="I368" s="191"/>
      <c r="J368" s="287"/>
      <c r="K368" s="287"/>
      <c r="L368" s="185"/>
      <c r="M368" s="15"/>
      <c r="N368" s="287"/>
      <c r="O368" s="287"/>
      <c r="P368" s="217"/>
      <c r="Q368" s="217"/>
      <c r="R368" s="217"/>
      <c r="S368" s="287"/>
      <c r="T368" s="217"/>
      <c r="U368" s="217"/>
      <c r="V368" s="217"/>
      <c r="W368" s="287"/>
      <c r="X368" s="286"/>
    </row>
    <row r="369" spans="1:24" x14ac:dyDescent="0.25">
      <c r="A369" s="117">
        <v>366</v>
      </c>
      <c r="B369" s="202"/>
      <c r="C369" s="15"/>
      <c r="D369" s="15"/>
      <c r="E369" s="16"/>
      <c r="F369" s="174"/>
      <c r="G369" s="15"/>
      <c r="H369" s="195"/>
      <c r="I369" s="191"/>
      <c r="J369" s="287"/>
      <c r="K369" s="287"/>
      <c r="L369" s="185"/>
      <c r="M369" s="15"/>
      <c r="N369" s="287"/>
      <c r="O369" s="287"/>
      <c r="P369" s="217"/>
      <c r="Q369" s="217"/>
      <c r="R369" s="217"/>
      <c r="S369" s="287"/>
      <c r="T369" s="217"/>
      <c r="U369" s="217"/>
      <c r="V369" s="217"/>
      <c r="W369" s="287"/>
      <c r="X369" s="286"/>
    </row>
    <row r="370" spans="1:24" x14ac:dyDescent="0.25">
      <c r="A370" s="117">
        <v>367</v>
      </c>
      <c r="B370" s="202"/>
      <c r="C370" s="15"/>
      <c r="D370" s="15"/>
      <c r="E370" s="16"/>
      <c r="F370" s="174"/>
      <c r="G370" s="15"/>
      <c r="H370" s="195"/>
      <c r="I370" s="191"/>
      <c r="J370" s="287"/>
      <c r="K370" s="287"/>
      <c r="L370" s="185"/>
      <c r="M370" s="15"/>
      <c r="N370" s="287"/>
      <c r="O370" s="287"/>
      <c r="P370" s="217"/>
      <c r="Q370" s="217"/>
      <c r="R370" s="217"/>
      <c r="S370" s="287"/>
      <c r="T370" s="217"/>
      <c r="U370" s="217"/>
      <c r="V370" s="217"/>
      <c r="W370" s="287"/>
      <c r="X370" s="286"/>
    </row>
    <row r="371" spans="1:24" x14ac:dyDescent="0.25">
      <c r="A371" s="117">
        <v>368</v>
      </c>
      <c r="B371" s="202"/>
      <c r="C371" s="15"/>
      <c r="D371" s="15"/>
      <c r="E371" s="16"/>
      <c r="F371" s="174"/>
      <c r="G371" s="15"/>
      <c r="H371" s="195"/>
      <c r="I371" s="191"/>
      <c r="J371" s="287"/>
      <c r="K371" s="287"/>
      <c r="L371" s="185"/>
      <c r="M371" s="15"/>
      <c r="N371" s="287"/>
      <c r="O371" s="287"/>
      <c r="P371" s="217"/>
      <c r="Q371" s="217"/>
      <c r="R371" s="217"/>
      <c r="S371" s="287"/>
      <c r="T371" s="217"/>
      <c r="U371" s="217"/>
      <c r="V371" s="217"/>
      <c r="W371" s="287"/>
      <c r="X371" s="286"/>
    </row>
    <row r="372" spans="1:24" x14ac:dyDescent="0.25">
      <c r="A372" s="117">
        <v>369</v>
      </c>
      <c r="B372" s="202"/>
      <c r="C372" s="15"/>
      <c r="D372" s="15"/>
      <c r="E372" s="16"/>
      <c r="F372" s="174"/>
      <c r="G372" s="15"/>
      <c r="H372" s="195"/>
      <c r="I372" s="191"/>
      <c r="J372" s="287"/>
      <c r="K372" s="287"/>
      <c r="L372" s="185"/>
      <c r="M372" s="15"/>
      <c r="N372" s="287"/>
      <c r="O372" s="287"/>
      <c r="P372" s="217"/>
      <c r="Q372" s="217"/>
      <c r="R372" s="217"/>
      <c r="S372" s="287"/>
      <c r="T372" s="217"/>
      <c r="U372" s="217"/>
      <c r="V372" s="217"/>
      <c r="W372" s="287"/>
      <c r="X372" s="286"/>
    </row>
    <row r="373" spans="1:24" x14ac:dyDescent="0.25">
      <c r="A373" s="117">
        <v>370</v>
      </c>
      <c r="B373" s="202"/>
      <c r="C373" s="15"/>
      <c r="D373" s="15"/>
      <c r="E373" s="16"/>
      <c r="F373" s="174"/>
      <c r="G373" s="15"/>
      <c r="H373" s="195"/>
      <c r="I373" s="191"/>
      <c r="J373" s="287"/>
      <c r="K373" s="287"/>
      <c r="L373" s="185"/>
      <c r="M373" s="15"/>
      <c r="N373" s="287"/>
      <c r="O373" s="287"/>
      <c r="P373" s="217"/>
      <c r="Q373" s="217"/>
      <c r="R373" s="217"/>
      <c r="S373" s="287"/>
      <c r="T373" s="217"/>
      <c r="U373" s="217"/>
      <c r="V373" s="217"/>
      <c r="W373" s="287"/>
      <c r="X373" s="286"/>
    </row>
    <row r="374" spans="1:24" x14ac:dyDescent="0.25">
      <c r="A374" s="117">
        <v>371</v>
      </c>
      <c r="B374" s="202"/>
      <c r="C374" s="15"/>
      <c r="D374" s="15"/>
      <c r="E374" s="16"/>
      <c r="F374" s="174"/>
      <c r="G374" s="15"/>
      <c r="H374" s="195"/>
      <c r="I374" s="191"/>
      <c r="J374" s="287"/>
      <c r="K374" s="287"/>
      <c r="L374" s="185"/>
      <c r="M374" s="15"/>
      <c r="N374" s="287"/>
      <c r="O374" s="287"/>
      <c r="P374" s="217"/>
      <c r="Q374" s="217"/>
      <c r="R374" s="217"/>
      <c r="S374" s="287"/>
      <c r="T374" s="217"/>
      <c r="U374" s="217"/>
      <c r="V374" s="217"/>
      <c r="W374" s="287"/>
      <c r="X374" s="286"/>
    </row>
    <row r="375" spans="1:24" x14ac:dyDescent="0.25">
      <c r="A375" s="117">
        <v>372</v>
      </c>
      <c r="B375" s="202"/>
      <c r="C375" s="15"/>
      <c r="D375" s="15"/>
      <c r="E375" s="16"/>
      <c r="F375" s="174"/>
      <c r="G375" s="15"/>
      <c r="H375" s="195"/>
      <c r="I375" s="191"/>
      <c r="J375" s="287"/>
      <c r="K375" s="287"/>
      <c r="L375" s="185"/>
      <c r="M375" s="15"/>
      <c r="N375" s="287"/>
      <c r="O375" s="287"/>
      <c r="P375" s="217"/>
      <c r="Q375" s="217"/>
      <c r="R375" s="217"/>
      <c r="S375" s="287"/>
      <c r="T375" s="217"/>
      <c r="U375" s="217"/>
      <c r="V375" s="217"/>
      <c r="W375" s="287"/>
      <c r="X375" s="286"/>
    </row>
    <row r="376" spans="1:24" x14ac:dyDescent="0.25">
      <c r="A376" s="117">
        <v>373</v>
      </c>
      <c r="B376" s="202"/>
      <c r="C376" s="15"/>
      <c r="D376" s="15"/>
      <c r="E376" s="16"/>
      <c r="F376" s="174"/>
      <c r="G376" s="15"/>
      <c r="H376" s="195"/>
      <c r="I376" s="191"/>
      <c r="J376" s="287"/>
      <c r="K376" s="287"/>
      <c r="L376" s="185"/>
      <c r="M376" s="15"/>
      <c r="N376" s="287"/>
      <c r="O376" s="287"/>
      <c r="P376" s="217"/>
      <c r="Q376" s="217"/>
      <c r="R376" s="217"/>
      <c r="S376" s="287"/>
      <c r="T376" s="217"/>
      <c r="U376" s="217"/>
      <c r="V376" s="217"/>
      <c r="W376" s="287"/>
      <c r="X376" s="286"/>
    </row>
    <row r="377" spans="1:24" x14ac:dyDescent="0.25">
      <c r="A377" s="117">
        <v>374</v>
      </c>
      <c r="B377" s="202"/>
      <c r="C377" s="15"/>
      <c r="D377" s="15"/>
      <c r="E377" s="16"/>
      <c r="F377" s="174"/>
      <c r="G377" s="15"/>
      <c r="H377" s="195"/>
      <c r="I377" s="191"/>
      <c r="J377" s="287"/>
      <c r="K377" s="287"/>
      <c r="L377" s="185"/>
      <c r="M377" s="15"/>
      <c r="N377" s="287"/>
      <c r="O377" s="287"/>
      <c r="P377" s="217"/>
      <c r="Q377" s="217"/>
      <c r="R377" s="217"/>
      <c r="S377" s="287"/>
      <c r="T377" s="217"/>
      <c r="U377" s="217"/>
      <c r="V377" s="217"/>
      <c r="W377" s="287"/>
      <c r="X377" s="286"/>
    </row>
    <row r="378" spans="1:24" x14ac:dyDescent="0.25">
      <c r="A378" s="117">
        <v>375</v>
      </c>
      <c r="B378" s="202"/>
      <c r="C378" s="15"/>
      <c r="D378" s="15"/>
      <c r="E378" s="16"/>
      <c r="F378" s="174"/>
      <c r="G378" s="15"/>
      <c r="H378" s="195"/>
      <c r="I378" s="191"/>
      <c r="J378" s="287"/>
      <c r="K378" s="287"/>
      <c r="L378" s="185"/>
      <c r="M378" s="15"/>
      <c r="N378" s="287"/>
      <c r="O378" s="287"/>
      <c r="P378" s="217"/>
      <c r="Q378" s="217"/>
      <c r="R378" s="217"/>
      <c r="S378" s="287"/>
      <c r="T378" s="217"/>
      <c r="U378" s="217"/>
      <c r="V378" s="217"/>
      <c r="W378" s="287"/>
      <c r="X378" s="286"/>
    </row>
    <row r="379" spans="1:24" x14ac:dyDescent="0.25">
      <c r="A379" s="117">
        <v>376</v>
      </c>
      <c r="B379" s="202"/>
      <c r="C379" s="15"/>
      <c r="D379" s="15"/>
      <c r="E379" s="16"/>
      <c r="F379" s="174"/>
      <c r="G379" s="15"/>
      <c r="H379" s="195"/>
      <c r="I379" s="191"/>
      <c r="J379" s="287"/>
      <c r="K379" s="287"/>
      <c r="L379" s="185"/>
      <c r="M379" s="15"/>
      <c r="N379" s="287"/>
      <c r="O379" s="287"/>
      <c r="P379" s="217"/>
      <c r="Q379" s="217"/>
      <c r="R379" s="217"/>
      <c r="S379" s="287"/>
      <c r="T379" s="217"/>
      <c r="U379" s="217"/>
      <c r="V379" s="217"/>
      <c r="W379" s="287"/>
      <c r="X379" s="286"/>
    </row>
    <row r="380" spans="1:24" x14ac:dyDescent="0.25">
      <c r="A380" s="117">
        <v>377</v>
      </c>
      <c r="B380" s="202"/>
      <c r="C380" s="15"/>
      <c r="D380" s="15"/>
      <c r="E380" s="16"/>
      <c r="F380" s="174"/>
      <c r="G380" s="15"/>
      <c r="H380" s="195"/>
      <c r="I380" s="191"/>
      <c r="J380" s="287"/>
      <c r="K380" s="287"/>
      <c r="L380" s="185"/>
      <c r="M380" s="15"/>
      <c r="N380" s="287"/>
      <c r="O380" s="287"/>
      <c r="P380" s="217"/>
      <c r="Q380" s="217"/>
      <c r="R380" s="217"/>
      <c r="S380" s="287"/>
      <c r="T380" s="217"/>
      <c r="U380" s="217"/>
      <c r="V380" s="217"/>
      <c r="W380" s="287"/>
      <c r="X380" s="286"/>
    </row>
    <row r="381" spans="1:24" x14ac:dyDescent="0.25">
      <c r="A381" s="117">
        <v>378</v>
      </c>
      <c r="B381" s="202"/>
      <c r="C381" s="15"/>
      <c r="D381" s="15"/>
      <c r="E381" s="16"/>
      <c r="F381" s="174"/>
      <c r="G381" s="15"/>
      <c r="H381" s="195"/>
      <c r="I381" s="191"/>
      <c r="J381" s="287"/>
      <c r="K381" s="287"/>
      <c r="L381" s="185"/>
      <c r="M381" s="15"/>
      <c r="N381" s="287"/>
      <c r="O381" s="287"/>
      <c r="P381" s="217"/>
      <c r="Q381" s="217"/>
      <c r="R381" s="217"/>
      <c r="S381" s="287"/>
      <c r="T381" s="217"/>
      <c r="U381" s="217"/>
      <c r="V381" s="217"/>
      <c r="W381" s="287"/>
      <c r="X381" s="286"/>
    </row>
    <row r="382" spans="1:24" x14ac:dyDescent="0.25">
      <c r="A382" s="117">
        <v>379</v>
      </c>
      <c r="B382" s="202"/>
      <c r="C382" s="15"/>
      <c r="D382" s="15"/>
      <c r="E382" s="16"/>
      <c r="F382" s="174"/>
      <c r="G382" s="15"/>
      <c r="H382" s="195"/>
      <c r="I382" s="191"/>
      <c r="J382" s="287"/>
      <c r="K382" s="287"/>
      <c r="L382" s="185"/>
      <c r="M382" s="15"/>
      <c r="N382" s="287"/>
      <c r="O382" s="287"/>
      <c r="P382" s="217"/>
      <c r="Q382" s="217"/>
      <c r="R382" s="217"/>
      <c r="S382" s="287"/>
      <c r="T382" s="217"/>
      <c r="U382" s="217"/>
      <c r="V382" s="217"/>
      <c r="W382" s="287"/>
      <c r="X382" s="286"/>
    </row>
    <row r="383" spans="1:24" x14ac:dyDescent="0.25">
      <c r="A383" s="117">
        <v>380</v>
      </c>
      <c r="B383" s="202"/>
      <c r="C383" s="15"/>
      <c r="D383" s="15"/>
      <c r="E383" s="16"/>
      <c r="F383" s="174"/>
      <c r="G383" s="15"/>
      <c r="H383" s="195"/>
      <c r="I383" s="191"/>
      <c r="J383" s="287"/>
      <c r="K383" s="287"/>
      <c r="L383" s="185"/>
      <c r="M383" s="15"/>
      <c r="N383" s="287"/>
      <c r="O383" s="287"/>
      <c r="P383" s="217"/>
      <c r="Q383" s="217"/>
      <c r="R383" s="217"/>
      <c r="S383" s="287"/>
      <c r="T383" s="217"/>
      <c r="U383" s="217"/>
      <c r="V383" s="217"/>
      <c r="W383" s="287"/>
      <c r="X383" s="286"/>
    </row>
    <row r="384" spans="1:24" x14ac:dyDescent="0.25">
      <c r="A384" s="117">
        <v>381</v>
      </c>
      <c r="B384" s="202"/>
      <c r="C384" s="15"/>
      <c r="D384" s="15"/>
      <c r="E384" s="16"/>
      <c r="F384" s="174"/>
      <c r="G384" s="15"/>
      <c r="H384" s="195"/>
      <c r="I384" s="191"/>
      <c r="J384" s="287"/>
      <c r="K384" s="287"/>
      <c r="L384" s="185"/>
      <c r="M384" s="15"/>
      <c r="N384" s="287"/>
      <c r="O384" s="287"/>
      <c r="P384" s="217"/>
      <c r="Q384" s="217"/>
      <c r="R384" s="217"/>
      <c r="S384" s="287"/>
      <c r="T384" s="217"/>
      <c r="U384" s="217"/>
      <c r="V384" s="217"/>
      <c r="W384" s="287"/>
      <c r="X384" s="286"/>
    </row>
    <row r="385" spans="1:24" x14ac:dyDescent="0.25">
      <c r="A385" s="117">
        <v>382</v>
      </c>
      <c r="B385" s="202"/>
      <c r="C385" s="15"/>
      <c r="D385" s="15"/>
      <c r="E385" s="16"/>
      <c r="F385" s="174"/>
      <c r="G385" s="15"/>
      <c r="H385" s="195"/>
      <c r="I385" s="191"/>
      <c r="J385" s="287"/>
      <c r="K385" s="287"/>
      <c r="L385" s="185"/>
      <c r="M385" s="15"/>
      <c r="N385" s="287"/>
      <c r="O385" s="287"/>
      <c r="P385" s="217"/>
      <c r="Q385" s="217"/>
      <c r="R385" s="217"/>
      <c r="S385" s="287"/>
      <c r="T385" s="217"/>
      <c r="U385" s="217"/>
      <c r="V385" s="217"/>
      <c r="W385" s="287"/>
      <c r="X385" s="286"/>
    </row>
    <row r="386" spans="1:24" x14ac:dyDescent="0.25">
      <c r="A386" s="117">
        <v>383</v>
      </c>
      <c r="B386" s="202"/>
      <c r="C386" s="15"/>
      <c r="D386" s="15"/>
      <c r="E386" s="16"/>
      <c r="F386" s="174"/>
      <c r="G386" s="15"/>
      <c r="H386" s="195"/>
      <c r="I386" s="191"/>
      <c r="J386" s="287"/>
      <c r="K386" s="287"/>
      <c r="L386" s="185"/>
      <c r="M386" s="15"/>
      <c r="N386" s="287"/>
      <c r="O386" s="287"/>
      <c r="P386" s="217"/>
      <c r="Q386" s="217"/>
      <c r="R386" s="217"/>
      <c r="S386" s="287"/>
      <c r="T386" s="217"/>
      <c r="U386" s="217"/>
      <c r="V386" s="217"/>
      <c r="W386" s="287"/>
      <c r="X386" s="286"/>
    </row>
    <row r="387" spans="1:24" x14ac:dyDescent="0.25">
      <c r="A387" s="117">
        <v>384</v>
      </c>
      <c r="B387" s="202"/>
      <c r="C387" s="15"/>
      <c r="D387" s="15"/>
      <c r="E387" s="16"/>
      <c r="F387" s="174"/>
      <c r="G387" s="15"/>
      <c r="H387" s="195"/>
      <c r="I387" s="191"/>
      <c r="J387" s="287"/>
      <c r="K387" s="287"/>
      <c r="L387" s="185"/>
      <c r="M387" s="15"/>
      <c r="N387" s="287"/>
      <c r="O387" s="287"/>
      <c r="P387" s="217"/>
      <c r="Q387" s="217"/>
      <c r="R387" s="217"/>
      <c r="S387" s="287"/>
      <c r="T387" s="217"/>
      <c r="U387" s="217"/>
      <c r="V387" s="217"/>
      <c r="W387" s="287"/>
      <c r="X387" s="286"/>
    </row>
    <row r="388" spans="1:24" x14ac:dyDescent="0.25">
      <c r="A388" s="117">
        <v>385</v>
      </c>
      <c r="B388" s="202"/>
      <c r="C388" s="15"/>
      <c r="D388" s="15"/>
      <c r="E388" s="16"/>
      <c r="F388" s="174"/>
      <c r="G388" s="15"/>
      <c r="H388" s="195"/>
      <c r="I388" s="191"/>
      <c r="J388" s="287"/>
      <c r="K388" s="287"/>
      <c r="L388" s="185"/>
      <c r="M388" s="15"/>
      <c r="N388" s="287"/>
      <c r="O388" s="287"/>
      <c r="P388" s="217"/>
      <c r="Q388" s="217"/>
      <c r="R388" s="217"/>
      <c r="S388" s="287"/>
      <c r="T388" s="217"/>
      <c r="U388" s="217"/>
      <c r="V388" s="217"/>
      <c r="W388" s="287"/>
      <c r="X388" s="286"/>
    </row>
    <row r="389" spans="1:24" x14ac:dyDescent="0.25">
      <c r="A389" s="117">
        <v>386</v>
      </c>
      <c r="B389" s="202"/>
      <c r="C389" s="15"/>
      <c r="D389" s="15"/>
      <c r="E389" s="16"/>
      <c r="F389" s="174"/>
      <c r="G389" s="15"/>
      <c r="H389" s="195"/>
      <c r="I389" s="191"/>
      <c r="J389" s="287"/>
      <c r="K389" s="287"/>
      <c r="L389" s="185"/>
      <c r="M389" s="15"/>
      <c r="N389" s="287"/>
      <c r="O389" s="287"/>
      <c r="P389" s="217"/>
      <c r="Q389" s="217"/>
      <c r="R389" s="217"/>
      <c r="S389" s="287"/>
      <c r="T389" s="217"/>
      <c r="U389" s="217"/>
      <c r="V389" s="217"/>
      <c r="W389" s="287"/>
      <c r="X389" s="286"/>
    </row>
    <row r="390" spans="1:24" x14ac:dyDescent="0.25">
      <c r="A390" s="117">
        <v>387</v>
      </c>
      <c r="B390" s="202"/>
      <c r="C390" s="15"/>
      <c r="D390" s="15"/>
      <c r="E390" s="16"/>
      <c r="F390" s="174"/>
      <c r="G390" s="15"/>
      <c r="H390" s="195"/>
      <c r="I390" s="191"/>
      <c r="J390" s="287"/>
      <c r="K390" s="287"/>
      <c r="L390" s="185"/>
      <c r="M390" s="15"/>
      <c r="N390" s="287"/>
      <c r="O390" s="287"/>
      <c r="P390" s="217"/>
      <c r="Q390" s="217"/>
      <c r="R390" s="217"/>
      <c r="S390" s="287"/>
      <c r="T390" s="217"/>
      <c r="U390" s="217"/>
      <c r="V390" s="217"/>
      <c r="W390" s="287"/>
      <c r="X390" s="286"/>
    </row>
    <row r="391" spans="1:24" x14ac:dyDescent="0.25">
      <c r="A391" s="117">
        <v>388</v>
      </c>
      <c r="B391" s="202"/>
      <c r="C391" s="15"/>
      <c r="D391" s="15"/>
      <c r="E391" s="16"/>
      <c r="F391" s="174"/>
      <c r="G391" s="15"/>
      <c r="H391" s="195"/>
      <c r="I391" s="191"/>
      <c r="J391" s="287"/>
      <c r="K391" s="287"/>
      <c r="L391" s="185"/>
      <c r="M391" s="15"/>
      <c r="N391" s="287"/>
      <c r="O391" s="287"/>
      <c r="P391" s="217"/>
      <c r="Q391" s="217"/>
      <c r="R391" s="217"/>
      <c r="S391" s="287"/>
      <c r="T391" s="217"/>
      <c r="U391" s="217"/>
      <c r="V391" s="217"/>
      <c r="W391" s="287"/>
      <c r="X391" s="286"/>
    </row>
    <row r="392" spans="1:24" x14ac:dyDescent="0.25">
      <c r="A392" s="117">
        <v>389</v>
      </c>
      <c r="B392" s="202"/>
      <c r="C392" s="15"/>
      <c r="D392" s="15"/>
      <c r="E392" s="16"/>
      <c r="F392" s="174"/>
      <c r="G392" s="15"/>
      <c r="H392" s="195"/>
      <c r="I392" s="191"/>
      <c r="J392" s="287"/>
      <c r="K392" s="287"/>
      <c r="L392" s="185"/>
      <c r="M392" s="15"/>
      <c r="N392" s="287"/>
      <c r="O392" s="287"/>
      <c r="P392" s="217"/>
      <c r="Q392" s="217"/>
      <c r="R392" s="217"/>
      <c r="S392" s="287"/>
      <c r="T392" s="217"/>
      <c r="U392" s="217"/>
      <c r="V392" s="217"/>
      <c r="W392" s="287"/>
      <c r="X392" s="286"/>
    </row>
    <row r="393" spans="1:24" x14ac:dyDescent="0.25">
      <c r="A393" s="117">
        <v>390</v>
      </c>
      <c r="B393" s="202"/>
      <c r="C393" s="15"/>
      <c r="D393" s="15"/>
      <c r="E393" s="16"/>
      <c r="F393" s="174"/>
      <c r="G393" s="15"/>
      <c r="H393" s="195"/>
      <c r="I393" s="191"/>
      <c r="J393" s="287"/>
      <c r="K393" s="287"/>
      <c r="L393" s="185"/>
      <c r="M393" s="15"/>
      <c r="N393" s="287"/>
      <c r="O393" s="287"/>
      <c r="P393" s="217"/>
      <c r="Q393" s="217"/>
      <c r="R393" s="217"/>
      <c r="S393" s="287"/>
      <c r="T393" s="217"/>
      <c r="U393" s="217"/>
      <c r="V393" s="217"/>
      <c r="W393" s="287"/>
      <c r="X393" s="286"/>
    </row>
    <row r="394" spans="1:24" x14ac:dyDescent="0.25">
      <c r="A394" s="117">
        <v>391</v>
      </c>
      <c r="B394" s="202"/>
      <c r="C394" s="15"/>
      <c r="D394" s="15"/>
      <c r="E394" s="16"/>
      <c r="F394" s="174"/>
      <c r="G394" s="15"/>
      <c r="H394" s="195"/>
      <c r="I394" s="191"/>
      <c r="J394" s="287"/>
      <c r="K394" s="287"/>
      <c r="L394" s="185"/>
      <c r="M394" s="15"/>
      <c r="N394" s="287"/>
      <c r="O394" s="287"/>
      <c r="P394" s="217"/>
      <c r="Q394" s="217"/>
      <c r="R394" s="217"/>
      <c r="S394" s="287"/>
      <c r="T394" s="217"/>
      <c r="U394" s="217"/>
      <c r="V394" s="217"/>
      <c r="W394" s="287"/>
      <c r="X394" s="286"/>
    </row>
    <row r="395" spans="1:24" x14ac:dyDescent="0.25">
      <c r="A395" s="117">
        <v>392</v>
      </c>
      <c r="B395" s="202"/>
      <c r="C395" s="15"/>
      <c r="D395" s="15"/>
      <c r="E395" s="16"/>
      <c r="F395" s="174"/>
      <c r="G395" s="15"/>
      <c r="H395" s="195"/>
      <c r="I395" s="191"/>
      <c r="J395" s="287"/>
      <c r="K395" s="287"/>
      <c r="L395" s="185"/>
      <c r="M395" s="15"/>
      <c r="N395" s="287"/>
      <c r="O395" s="287"/>
      <c r="P395" s="217"/>
      <c r="Q395" s="217"/>
      <c r="R395" s="217"/>
      <c r="S395" s="287"/>
      <c r="T395" s="217"/>
      <c r="U395" s="217"/>
      <c r="V395" s="217"/>
      <c r="W395" s="287"/>
      <c r="X395" s="286"/>
    </row>
    <row r="396" spans="1:24" x14ac:dyDescent="0.25">
      <c r="A396" s="117">
        <v>393</v>
      </c>
      <c r="B396" s="202"/>
      <c r="C396" s="15"/>
      <c r="D396" s="15"/>
      <c r="E396" s="16"/>
      <c r="F396" s="174"/>
      <c r="G396" s="15"/>
      <c r="H396" s="195"/>
      <c r="I396" s="191"/>
      <c r="J396" s="287"/>
      <c r="K396" s="287"/>
      <c r="L396" s="185"/>
      <c r="M396" s="15"/>
      <c r="N396" s="287"/>
      <c r="O396" s="287"/>
      <c r="P396" s="217"/>
      <c r="Q396" s="217"/>
      <c r="R396" s="217"/>
      <c r="S396" s="287"/>
      <c r="T396" s="217"/>
      <c r="U396" s="217"/>
      <c r="V396" s="217"/>
      <c r="W396" s="287"/>
      <c r="X396" s="286"/>
    </row>
    <row r="397" spans="1:24" x14ac:dyDescent="0.25">
      <c r="A397" s="117">
        <v>394</v>
      </c>
      <c r="B397" s="202"/>
      <c r="C397" s="15"/>
      <c r="D397" s="15"/>
      <c r="E397" s="16"/>
      <c r="F397" s="174"/>
      <c r="G397" s="15"/>
      <c r="H397" s="195"/>
      <c r="I397" s="191"/>
      <c r="J397" s="287"/>
      <c r="K397" s="287"/>
      <c r="L397" s="185"/>
      <c r="M397" s="15"/>
      <c r="N397" s="287"/>
      <c r="O397" s="287"/>
      <c r="P397" s="217"/>
      <c r="Q397" s="217"/>
      <c r="R397" s="217"/>
      <c r="S397" s="287"/>
      <c r="T397" s="217"/>
      <c r="U397" s="217"/>
      <c r="V397" s="217"/>
      <c r="W397" s="287"/>
      <c r="X397" s="286"/>
    </row>
    <row r="398" spans="1:24" x14ac:dyDescent="0.25">
      <c r="A398" s="117">
        <v>395</v>
      </c>
      <c r="B398" s="202"/>
      <c r="C398" s="15"/>
      <c r="D398" s="15"/>
      <c r="E398" s="16"/>
      <c r="F398" s="174"/>
      <c r="G398" s="15"/>
      <c r="H398" s="195"/>
      <c r="I398" s="191"/>
      <c r="J398" s="287"/>
      <c r="K398" s="287"/>
      <c r="L398" s="185"/>
      <c r="M398" s="15"/>
      <c r="N398" s="287"/>
      <c r="O398" s="287"/>
      <c r="P398" s="217"/>
      <c r="Q398" s="217"/>
      <c r="R398" s="217"/>
      <c r="S398" s="287"/>
      <c r="T398" s="217"/>
      <c r="U398" s="217"/>
      <c r="V398" s="217"/>
      <c r="W398" s="287"/>
      <c r="X398" s="286"/>
    </row>
    <row r="399" spans="1:24" x14ac:dyDescent="0.25">
      <c r="A399" s="117">
        <v>396</v>
      </c>
      <c r="B399" s="202"/>
      <c r="C399" s="15"/>
      <c r="D399" s="15"/>
      <c r="E399" s="16"/>
      <c r="F399" s="174"/>
      <c r="G399" s="15"/>
      <c r="H399" s="195"/>
      <c r="I399" s="191"/>
      <c r="J399" s="287"/>
      <c r="K399" s="287"/>
      <c r="L399" s="185"/>
      <c r="M399" s="15"/>
      <c r="N399" s="287"/>
      <c r="O399" s="287"/>
      <c r="P399" s="217"/>
      <c r="Q399" s="217"/>
      <c r="R399" s="217"/>
      <c r="S399" s="287"/>
      <c r="T399" s="217"/>
      <c r="U399" s="217"/>
      <c r="V399" s="217"/>
      <c r="W399" s="287"/>
      <c r="X399" s="286"/>
    </row>
    <row r="400" spans="1:24" x14ac:dyDescent="0.25">
      <c r="A400" s="117">
        <v>397</v>
      </c>
      <c r="B400" s="202"/>
      <c r="C400" s="15"/>
      <c r="D400" s="15"/>
      <c r="E400" s="16"/>
      <c r="F400" s="174"/>
      <c r="G400" s="15"/>
      <c r="H400" s="195"/>
      <c r="I400" s="191"/>
      <c r="J400" s="287"/>
      <c r="K400" s="287"/>
      <c r="L400" s="185"/>
      <c r="M400" s="15"/>
      <c r="N400" s="287"/>
      <c r="O400" s="287"/>
      <c r="P400" s="217"/>
      <c r="Q400" s="217"/>
      <c r="R400" s="217"/>
      <c r="S400" s="287"/>
      <c r="T400" s="217"/>
      <c r="U400" s="217"/>
      <c r="V400" s="217"/>
      <c r="W400" s="287"/>
      <c r="X400" s="286"/>
    </row>
    <row r="401" spans="1:24" x14ac:dyDescent="0.25">
      <c r="A401" s="117">
        <v>398</v>
      </c>
      <c r="B401" s="202"/>
      <c r="C401" s="15"/>
      <c r="D401" s="15"/>
      <c r="E401" s="16"/>
      <c r="F401" s="174"/>
      <c r="G401" s="15"/>
      <c r="H401" s="195"/>
      <c r="I401" s="191"/>
      <c r="J401" s="287"/>
      <c r="K401" s="287"/>
      <c r="L401" s="185"/>
      <c r="M401" s="15"/>
      <c r="N401" s="287"/>
      <c r="O401" s="287"/>
      <c r="P401" s="217"/>
      <c r="Q401" s="217"/>
      <c r="R401" s="217"/>
      <c r="S401" s="287"/>
      <c r="T401" s="217"/>
      <c r="U401" s="217"/>
      <c r="V401" s="217"/>
      <c r="W401" s="287"/>
      <c r="X401" s="286"/>
    </row>
    <row r="402" spans="1:24" x14ac:dyDescent="0.25">
      <c r="A402" s="117">
        <v>399</v>
      </c>
      <c r="B402" s="202"/>
      <c r="C402" s="15"/>
      <c r="D402" s="15"/>
      <c r="E402" s="16"/>
      <c r="F402" s="174"/>
      <c r="G402" s="15"/>
      <c r="H402" s="195"/>
      <c r="I402" s="191"/>
      <c r="J402" s="287"/>
      <c r="K402" s="287"/>
      <c r="L402" s="185"/>
      <c r="M402" s="15"/>
      <c r="N402" s="287"/>
      <c r="O402" s="287"/>
      <c r="P402" s="217"/>
      <c r="Q402" s="217"/>
      <c r="R402" s="217"/>
      <c r="S402" s="287"/>
      <c r="T402" s="217"/>
      <c r="U402" s="217"/>
      <c r="V402" s="217"/>
      <c r="W402" s="287"/>
      <c r="X402" s="286"/>
    </row>
    <row r="403" spans="1:24" x14ac:dyDescent="0.25">
      <c r="A403" s="117">
        <v>400</v>
      </c>
      <c r="B403" s="202"/>
      <c r="C403" s="15"/>
      <c r="D403" s="15"/>
      <c r="E403" s="16"/>
      <c r="F403" s="174"/>
      <c r="G403" s="15"/>
      <c r="H403" s="195"/>
      <c r="I403" s="191"/>
      <c r="J403" s="287"/>
      <c r="K403" s="287"/>
      <c r="L403" s="185"/>
      <c r="M403" s="15"/>
      <c r="N403" s="287"/>
      <c r="O403" s="287"/>
      <c r="P403" s="217"/>
      <c r="Q403" s="217"/>
      <c r="R403" s="217"/>
      <c r="S403" s="287"/>
      <c r="T403" s="217"/>
      <c r="U403" s="217"/>
      <c r="V403" s="217"/>
      <c r="W403" s="287"/>
      <c r="X403" s="286"/>
    </row>
    <row r="404" spans="1:24" x14ac:dyDescent="0.25">
      <c r="A404" s="117">
        <v>401</v>
      </c>
      <c r="B404" s="202"/>
      <c r="C404" s="15"/>
      <c r="D404" s="15"/>
      <c r="E404" s="16"/>
      <c r="F404" s="174"/>
      <c r="G404" s="15"/>
      <c r="H404" s="195"/>
      <c r="I404" s="191"/>
      <c r="J404" s="287"/>
      <c r="K404" s="287"/>
      <c r="L404" s="185"/>
      <c r="M404" s="15"/>
      <c r="N404" s="287"/>
      <c r="O404" s="287"/>
      <c r="P404" s="217"/>
      <c r="Q404" s="217"/>
      <c r="R404" s="217"/>
      <c r="S404" s="287"/>
      <c r="T404" s="217"/>
      <c r="U404" s="217"/>
      <c r="V404" s="217"/>
      <c r="W404" s="287"/>
      <c r="X404" s="286"/>
    </row>
    <row r="405" spans="1:24" x14ac:dyDescent="0.25">
      <c r="A405" s="117">
        <v>402</v>
      </c>
      <c r="B405" s="202"/>
      <c r="C405" s="15"/>
      <c r="D405" s="15"/>
      <c r="E405" s="16"/>
      <c r="F405" s="174"/>
      <c r="G405" s="15"/>
      <c r="H405" s="195"/>
      <c r="I405" s="191"/>
      <c r="J405" s="287"/>
      <c r="K405" s="287"/>
      <c r="L405" s="185"/>
      <c r="M405" s="15"/>
      <c r="N405" s="287"/>
      <c r="O405" s="287"/>
      <c r="P405" s="217"/>
      <c r="Q405" s="217"/>
      <c r="R405" s="217"/>
      <c r="S405" s="287"/>
      <c r="T405" s="217"/>
      <c r="U405" s="217"/>
      <c r="V405" s="217"/>
      <c r="W405" s="287"/>
      <c r="X405" s="286"/>
    </row>
    <row r="406" spans="1:24" x14ac:dyDescent="0.25">
      <c r="A406" s="117">
        <v>403</v>
      </c>
      <c r="B406" s="202"/>
      <c r="C406" s="15"/>
      <c r="D406" s="15"/>
      <c r="E406" s="16"/>
      <c r="F406" s="174"/>
      <c r="G406" s="15"/>
      <c r="H406" s="195"/>
      <c r="I406" s="191"/>
      <c r="J406" s="287"/>
      <c r="K406" s="287"/>
      <c r="L406" s="185"/>
      <c r="M406" s="15"/>
      <c r="N406" s="287"/>
      <c r="O406" s="287"/>
      <c r="P406" s="217"/>
      <c r="Q406" s="217"/>
      <c r="R406" s="217"/>
      <c r="S406" s="287"/>
      <c r="T406" s="217"/>
      <c r="U406" s="217"/>
      <c r="V406" s="217"/>
      <c r="W406" s="287"/>
      <c r="X406" s="286"/>
    </row>
    <row r="407" spans="1:24" x14ac:dyDescent="0.25">
      <c r="A407" s="117">
        <v>404</v>
      </c>
      <c r="B407" s="202"/>
      <c r="C407" s="15"/>
      <c r="D407" s="15"/>
      <c r="E407" s="16"/>
      <c r="F407" s="174"/>
      <c r="G407" s="15"/>
      <c r="H407" s="195"/>
      <c r="I407" s="191"/>
      <c r="J407" s="287"/>
      <c r="K407" s="287"/>
      <c r="L407" s="185"/>
      <c r="M407" s="15"/>
      <c r="N407" s="287"/>
      <c r="O407" s="287"/>
      <c r="P407" s="217"/>
      <c r="Q407" s="217"/>
      <c r="R407" s="217"/>
      <c r="S407" s="287"/>
      <c r="T407" s="217"/>
      <c r="U407" s="217"/>
      <c r="V407" s="217"/>
      <c r="W407" s="287"/>
      <c r="X407" s="286"/>
    </row>
    <row r="408" spans="1:24" x14ac:dyDescent="0.25">
      <c r="A408" s="117">
        <v>405</v>
      </c>
      <c r="B408" s="202"/>
      <c r="C408" s="15"/>
      <c r="D408" s="15"/>
      <c r="E408" s="16"/>
      <c r="F408" s="174"/>
      <c r="G408" s="15"/>
      <c r="H408" s="195"/>
      <c r="I408" s="191"/>
      <c r="J408" s="287"/>
      <c r="K408" s="287"/>
      <c r="L408" s="185"/>
      <c r="M408" s="15"/>
      <c r="N408" s="287"/>
      <c r="O408" s="287"/>
      <c r="P408" s="217"/>
      <c r="Q408" s="217"/>
      <c r="R408" s="217"/>
      <c r="S408" s="287"/>
      <c r="T408" s="217"/>
      <c r="U408" s="217"/>
      <c r="V408" s="217"/>
      <c r="W408" s="287"/>
      <c r="X408" s="286"/>
    </row>
    <row r="409" spans="1:24" x14ac:dyDescent="0.25">
      <c r="A409" s="117">
        <v>406</v>
      </c>
      <c r="B409" s="202"/>
      <c r="C409" s="15"/>
      <c r="D409" s="15"/>
      <c r="E409" s="16"/>
      <c r="F409" s="174"/>
      <c r="G409" s="15"/>
      <c r="H409" s="195"/>
      <c r="I409" s="191"/>
      <c r="J409" s="287"/>
      <c r="K409" s="287"/>
      <c r="L409" s="185"/>
      <c r="M409" s="15"/>
      <c r="N409" s="287"/>
      <c r="O409" s="287"/>
      <c r="P409" s="217"/>
      <c r="Q409" s="217"/>
      <c r="R409" s="217"/>
      <c r="S409" s="287"/>
      <c r="T409" s="217"/>
      <c r="U409" s="217"/>
      <c r="V409" s="217"/>
      <c r="W409" s="287"/>
      <c r="X409" s="286"/>
    </row>
    <row r="410" spans="1:24" x14ac:dyDescent="0.25">
      <c r="A410" s="117">
        <v>407</v>
      </c>
      <c r="B410" s="202"/>
      <c r="C410" s="15"/>
      <c r="D410" s="15"/>
      <c r="E410" s="16"/>
      <c r="F410" s="174"/>
      <c r="G410" s="15"/>
      <c r="H410" s="195"/>
      <c r="I410" s="191"/>
      <c r="J410" s="287"/>
      <c r="K410" s="287"/>
      <c r="L410" s="185"/>
      <c r="M410" s="15"/>
      <c r="N410" s="287"/>
      <c r="O410" s="287"/>
      <c r="P410" s="217"/>
      <c r="Q410" s="217"/>
      <c r="R410" s="217"/>
      <c r="S410" s="287"/>
      <c r="T410" s="217"/>
      <c r="U410" s="217"/>
      <c r="V410" s="217"/>
      <c r="W410" s="287"/>
      <c r="X410" s="286"/>
    </row>
    <row r="411" spans="1:24" x14ac:dyDescent="0.25">
      <c r="A411" s="117">
        <v>408</v>
      </c>
      <c r="B411" s="202"/>
      <c r="C411" s="15"/>
      <c r="D411" s="15"/>
      <c r="E411" s="16"/>
      <c r="F411" s="174"/>
      <c r="G411" s="15"/>
      <c r="H411" s="195"/>
      <c r="I411" s="191"/>
      <c r="J411" s="287"/>
      <c r="K411" s="287"/>
      <c r="L411" s="185"/>
      <c r="M411" s="15"/>
      <c r="N411" s="287"/>
      <c r="O411" s="287"/>
      <c r="P411" s="217"/>
      <c r="Q411" s="217"/>
      <c r="R411" s="217"/>
      <c r="S411" s="287"/>
      <c r="T411" s="217"/>
      <c r="U411" s="217"/>
      <c r="V411" s="217"/>
      <c r="W411" s="287"/>
      <c r="X411" s="286"/>
    </row>
    <row r="412" spans="1:24" x14ac:dyDescent="0.25">
      <c r="A412" s="117">
        <v>409</v>
      </c>
      <c r="B412" s="202"/>
      <c r="C412" s="15"/>
      <c r="D412" s="15"/>
      <c r="E412" s="16"/>
      <c r="F412" s="174"/>
      <c r="G412" s="15"/>
      <c r="H412" s="195"/>
      <c r="I412" s="191"/>
      <c r="J412" s="287"/>
      <c r="K412" s="287"/>
      <c r="L412" s="185"/>
      <c r="M412" s="15"/>
      <c r="N412" s="287"/>
      <c r="O412" s="287"/>
      <c r="P412" s="217"/>
      <c r="Q412" s="217"/>
      <c r="R412" s="217"/>
      <c r="S412" s="287"/>
      <c r="T412" s="217"/>
      <c r="U412" s="217"/>
      <c r="V412" s="217"/>
      <c r="W412" s="287"/>
      <c r="X412" s="286"/>
    </row>
    <row r="413" spans="1:24" x14ac:dyDescent="0.25">
      <c r="A413" s="117">
        <v>410</v>
      </c>
      <c r="B413" s="202"/>
      <c r="C413" s="15"/>
      <c r="D413" s="15"/>
      <c r="E413" s="16"/>
      <c r="F413" s="174"/>
      <c r="G413" s="15"/>
      <c r="H413" s="195"/>
      <c r="I413" s="191"/>
      <c r="J413" s="287"/>
      <c r="K413" s="287"/>
      <c r="L413" s="185"/>
      <c r="M413" s="15"/>
      <c r="N413" s="287"/>
      <c r="O413" s="287"/>
      <c r="P413" s="217"/>
      <c r="Q413" s="217"/>
      <c r="R413" s="217"/>
      <c r="S413" s="287"/>
      <c r="T413" s="217"/>
      <c r="U413" s="217"/>
      <c r="V413" s="217"/>
      <c r="W413" s="287"/>
      <c r="X413" s="286"/>
    </row>
    <row r="414" spans="1:24" x14ac:dyDescent="0.25">
      <c r="A414" s="117">
        <v>411</v>
      </c>
      <c r="B414" s="202"/>
      <c r="C414" s="15"/>
      <c r="D414" s="15"/>
      <c r="E414" s="16"/>
      <c r="F414" s="174"/>
      <c r="G414" s="15"/>
      <c r="H414" s="195"/>
      <c r="I414" s="191"/>
      <c r="J414" s="287"/>
      <c r="K414" s="287"/>
      <c r="L414" s="185"/>
      <c r="M414" s="15"/>
      <c r="N414" s="287"/>
      <c r="O414" s="287"/>
      <c r="P414" s="217"/>
      <c r="Q414" s="217"/>
      <c r="R414" s="217"/>
      <c r="S414" s="287"/>
      <c r="T414" s="217"/>
      <c r="U414" s="217"/>
      <c r="V414" s="217"/>
      <c r="W414" s="287"/>
      <c r="X414" s="286"/>
    </row>
    <row r="415" spans="1:24" x14ac:dyDescent="0.25">
      <c r="A415" s="117">
        <v>412</v>
      </c>
      <c r="B415" s="202"/>
      <c r="C415" s="15"/>
      <c r="D415" s="15"/>
      <c r="E415" s="16"/>
      <c r="F415" s="174"/>
      <c r="G415" s="15"/>
      <c r="H415" s="195"/>
      <c r="I415" s="191"/>
      <c r="J415" s="287"/>
      <c r="K415" s="287"/>
      <c r="L415" s="185"/>
      <c r="M415" s="15"/>
      <c r="N415" s="287"/>
      <c r="O415" s="287"/>
      <c r="P415" s="217"/>
      <c r="Q415" s="217"/>
      <c r="R415" s="217"/>
      <c r="S415" s="287"/>
      <c r="T415" s="217"/>
      <c r="U415" s="217"/>
      <c r="V415" s="217"/>
      <c r="W415" s="287"/>
      <c r="X415" s="286"/>
    </row>
    <row r="416" spans="1:24" x14ac:dyDescent="0.25">
      <c r="A416" s="117">
        <v>413</v>
      </c>
      <c r="B416" s="202"/>
      <c r="C416" s="15"/>
      <c r="D416" s="15"/>
      <c r="E416" s="16"/>
      <c r="F416" s="174"/>
      <c r="G416" s="15"/>
      <c r="H416" s="195"/>
      <c r="I416" s="191"/>
      <c r="J416" s="287"/>
      <c r="K416" s="287"/>
      <c r="L416" s="185"/>
      <c r="M416" s="15"/>
      <c r="N416" s="287"/>
      <c r="O416" s="287"/>
      <c r="P416" s="217"/>
      <c r="Q416" s="217"/>
      <c r="R416" s="217"/>
      <c r="S416" s="287"/>
      <c r="T416" s="217"/>
      <c r="U416" s="217"/>
      <c r="V416" s="217"/>
      <c r="W416" s="287"/>
      <c r="X416" s="286"/>
    </row>
    <row r="417" spans="1:24" x14ac:dyDescent="0.25">
      <c r="A417" s="117">
        <v>414</v>
      </c>
      <c r="B417" s="202"/>
      <c r="C417" s="15"/>
      <c r="D417" s="15"/>
      <c r="E417" s="16"/>
      <c r="F417" s="174"/>
      <c r="G417" s="15"/>
      <c r="H417" s="195"/>
      <c r="I417" s="191"/>
      <c r="J417" s="287"/>
      <c r="K417" s="287"/>
      <c r="L417" s="185"/>
      <c r="M417" s="15"/>
      <c r="N417" s="287"/>
      <c r="O417" s="287"/>
      <c r="P417" s="217"/>
      <c r="Q417" s="217"/>
      <c r="R417" s="217"/>
      <c r="S417" s="287"/>
      <c r="T417" s="217"/>
      <c r="U417" s="217"/>
      <c r="V417" s="217"/>
      <c r="W417" s="287"/>
      <c r="X417" s="286"/>
    </row>
    <row r="418" spans="1:24" x14ac:dyDescent="0.25">
      <c r="A418" s="117">
        <v>415</v>
      </c>
      <c r="B418" s="202"/>
      <c r="C418" s="15"/>
      <c r="D418" s="15"/>
      <c r="E418" s="16"/>
      <c r="F418" s="174"/>
      <c r="G418" s="15"/>
      <c r="H418" s="195"/>
      <c r="I418" s="191"/>
      <c r="J418" s="287"/>
      <c r="K418" s="287"/>
      <c r="L418" s="185"/>
      <c r="M418" s="15"/>
      <c r="N418" s="287"/>
      <c r="O418" s="287"/>
      <c r="P418" s="217"/>
      <c r="Q418" s="217"/>
      <c r="R418" s="217"/>
      <c r="S418" s="287"/>
      <c r="T418" s="217"/>
      <c r="U418" s="217"/>
      <c r="V418" s="217"/>
      <c r="W418" s="287"/>
      <c r="X418" s="286"/>
    </row>
    <row r="419" spans="1:24" x14ac:dyDescent="0.25">
      <c r="A419" s="117">
        <v>416</v>
      </c>
      <c r="B419" s="202"/>
      <c r="C419" s="15"/>
      <c r="D419" s="15"/>
      <c r="E419" s="16"/>
      <c r="F419" s="174"/>
      <c r="G419" s="15"/>
      <c r="H419" s="195"/>
      <c r="I419" s="191"/>
      <c r="J419" s="287"/>
      <c r="K419" s="287"/>
      <c r="L419" s="185"/>
      <c r="M419" s="15"/>
      <c r="N419" s="287"/>
      <c r="O419" s="287"/>
      <c r="P419" s="217"/>
      <c r="Q419" s="217"/>
      <c r="R419" s="217"/>
      <c r="S419" s="287"/>
      <c r="T419" s="217"/>
      <c r="U419" s="217"/>
      <c r="V419" s="217"/>
      <c r="W419" s="287"/>
      <c r="X419" s="286"/>
    </row>
    <row r="420" spans="1:24" x14ac:dyDescent="0.25">
      <c r="A420" s="117">
        <v>417</v>
      </c>
      <c r="B420" s="202"/>
      <c r="C420" s="15"/>
      <c r="D420" s="15"/>
      <c r="E420" s="16"/>
      <c r="F420" s="174"/>
      <c r="G420" s="15"/>
      <c r="H420" s="195"/>
      <c r="I420" s="191"/>
      <c r="J420" s="287"/>
      <c r="K420" s="287"/>
      <c r="L420" s="185"/>
      <c r="M420" s="15"/>
      <c r="N420" s="287"/>
      <c r="O420" s="287"/>
      <c r="P420" s="217"/>
      <c r="Q420" s="217"/>
      <c r="R420" s="217"/>
      <c r="S420" s="287"/>
      <c r="T420" s="217"/>
      <c r="U420" s="217"/>
      <c r="V420" s="217"/>
      <c r="W420" s="287"/>
      <c r="X420" s="286"/>
    </row>
    <row r="421" spans="1:24" x14ac:dyDescent="0.25">
      <c r="A421" s="117">
        <v>418</v>
      </c>
      <c r="B421" s="202"/>
      <c r="C421" s="15"/>
      <c r="D421" s="15"/>
      <c r="E421" s="16"/>
      <c r="F421" s="174"/>
      <c r="G421" s="15"/>
      <c r="H421" s="195"/>
      <c r="I421" s="191"/>
      <c r="J421" s="287"/>
      <c r="K421" s="287"/>
      <c r="L421" s="185"/>
      <c r="M421" s="15"/>
      <c r="N421" s="287"/>
      <c r="O421" s="287"/>
      <c r="P421" s="217"/>
      <c r="Q421" s="217"/>
      <c r="R421" s="217"/>
      <c r="S421" s="287"/>
      <c r="T421" s="217"/>
      <c r="U421" s="217"/>
      <c r="V421" s="217"/>
      <c r="W421" s="287"/>
      <c r="X421" s="286"/>
    </row>
    <row r="422" spans="1:24" x14ac:dyDescent="0.25">
      <c r="A422" s="117">
        <v>419</v>
      </c>
      <c r="B422" s="202"/>
      <c r="C422" s="15"/>
      <c r="D422" s="15"/>
      <c r="E422" s="16"/>
      <c r="F422" s="174"/>
      <c r="G422" s="15"/>
      <c r="H422" s="195"/>
      <c r="I422" s="191"/>
      <c r="J422" s="287"/>
      <c r="K422" s="287"/>
      <c r="L422" s="185"/>
      <c r="M422" s="15"/>
      <c r="N422" s="287"/>
      <c r="O422" s="287"/>
      <c r="P422" s="217"/>
      <c r="Q422" s="217"/>
      <c r="R422" s="217"/>
      <c r="S422" s="287"/>
      <c r="T422" s="217"/>
      <c r="U422" s="217"/>
      <c r="V422" s="217"/>
      <c r="W422" s="287"/>
      <c r="X422" s="286"/>
    </row>
    <row r="423" spans="1:24" x14ac:dyDescent="0.25">
      <c r="A423" s="117">
        <v>420</v>
      </c>
      <c r="B423" s="202"/>
      <c r="C423" s="15"/>
      <c r="D423" s="15"/>
      <c r="E423" s="16"/>
      <c r="F423" s="174"/>
      <c r="G423" s="15"/>
      <c r="H423" s="195"/>
      <c r="I423" s="191"/>
      <c r="J423" s="287"/>
      <c r="K423" s="287"/>
      <c r="L423" s="185"/>
      <c r="M423" s="15"/>
      <c r="N423" s="287"/>
      <c r="O423" s="287"/>
      <c r="P423" s="217"/>
      <c r="Q423" s="217"/>
      <c r="R423" s="217"/>
      <c r="S423" s="287"/>
      <c r="T423" s="217"/>
      <c r="U423" s="217"/>
      <c r="V423" s="217"/>
      <c r="W423" s="287"/>
      <c r="X423" s="286"/>
    </row>
    <row r="424" spans="1:24" x14ac:dyDescent="0.25">
      <c r="A424" s="117">
        <v>421</v>
      </c>
      <c r="B424" s="202"/>
      <c r="C424" s="15"/>
      <c r="D424" s="15"/>
      <c r="E424" s="16"/>
      <c r="F424" s="174"/>
      <c r="G424" s="15"/>
      <c r="H424" s="195"/>
      <c r="I424" s="191"/>
      <c r="J424" s="287"/>
      <c r="K424" s="287"/>
      <c r="L424" s="185"/>
      <c r="M424" s="15"/>
      <c r="N424" s="287"/>
      <c r="O424" s="287"/>
      <c r="P424" s="217"/>
      <c r="Q424" s="217"/>
      <c r="R424" s="217"/>
      <c r="S424" s="287"/>
      <c r="T424" s="217"/>
      <c r="U424" s="217"/>
      <c r="V424" s="217"/>
      <c r="W424" s="287"/>
      <c r="X424" s="286"/>
    </row>
    <row r="425" spans="1:24" x14ac:dyDescent="0.25">
      <c r="A425" s="117">
        <v>422</v>
      </c>
      <c r="B425" s="202"/>
      <c r="C425" s="15"/>
      <c r="D425" s="15"/>
      <c r="E425" s="16"/>
      <c r="F425" s="174"/>
      <c r="G425" s="15"/>
      <c r="H425" s="195"/>
      <c r="I425" s="191"/>
      <c r="J425" s="287"/>
      <c r="K425" s="287"/>
      <c r="L425" s="185"/>
      <c r="M425" s="15"/>
      <c r="N425" s="287"/>
      <c r="O425" s="287"/>
      <c r="P425" s="217"/>
      <c r="Q425" s="217"/>
      <c r="R425" s="217"/>
      <c r="S425" s="287"/>
      <c r="T425" s="217"/>
      <c r="U425" s="217"/>
      <c r="V425" s="217"/>
      <c r="W425" s="287"/>
      <c r="X425" s="286"/>
    </row>
    <row r="426" spans="1:24" x14ac:dyDescent="0.25">
      <c r="A426" s="117">
        <v>423</v>
      </c>
      <c r="B426" s="202"/>
      <c r="C426" s="15"/>
      <c r="D426" s="15"/>
      <c r="E426" s="16"/>
      <c r="F426" s="174"/>
      <c r="G426" s="15"/>
      <c r="H426" s="195"/>
      <c r="I426" s="191"/>
      <c r="J426" s="287"/>
      <c r="K426" s="287"/>
      <c r="L426" s="185"/>
      <c r="M426" s="15"/>
      <c r="N426" s="287"/>
      <c r="O426" s="287"/>
      <c r="P426" s="217"/>
      <c r="Q426" s="217"/>
      <c r="R426" s="217"/>
      <c r="S426" s="287"/>
      <c r="T426" s="217"/>
      <c r="U426" s="217"/>
      <c r="V426" s="217"/>
      <c r="W426" s="287"/>
      <c r="X426" s="286"/>
    </row>
    <row r="427" spans="1:24" x14ac:dyDescent="0.25">
      <c r="A427" s="117">
        <v>424</v>
      </c>
      <c r="B427" s="202"/>
      <c r="C427" s="15"/>
      <c r="D427" s="15"/>
      <c r="E427" s="16"/>
      <c r="F427" s="174"/>
      <c r="G427" s="15"/>
      <c r="H427" s="195"/>
      <c r="I427" s="191"/>
      <c r="J427" s="287"/>
      <c r="K427" s="287"/>
      <c r="L427" s="185"/>
      <c r="M427" s="15"/>
      <c r="N427" s="287"/>
      <c r="O427" s="287"/>
      <c r="P427" s="217"/>
      <c r="Q427" s="217"/>
      <c r="R427" s="217"/>
      <c r="S427" s="287"/>
      <c r="T427" s="217"/>
      <c r="U427" s="217"/>
      <c r="V427" s="217"/>
      <c r="W427" s="287"/>
      <c r="X427" s="286"/>
    </row>
    <row r="428" spans="1:24" x14ac:dyDescent="0.25">
      <c r="A428" s="117">
        <v>425</v>
      </c>
      <c r="B428" s="202"/>
      <c r="C428" s="15"/>
      <c r="D428" s="15"/>
      <c r="E428" s="16"/>
      <c r="F428" s="174"/>
      <c r="G428" s="15"/>
      <c r="H428" s="195"/>
      <c r="I428" s="191"/>
      <c r="J428" s="287"/>
      <c r="K428" s="287"/>
      <c r="L428" s="185"/>
      <c r="M428" s="15"/>
      <c r="N428" s="287"/>
      <c r="O428" s="287"/>
      <c r="P428" s="217"/>
      <c r="Q428" s="217"/>
      <c r="R428" s="217"/>
      <c r="S428" s="287"/>
      <c r="T428" s="217"/>
      <c r="U428" s="217"/>
      <c r="V428" s="217"/>
      <c r="W428" s="287"/>
      <c r="X428" s="286"/>
    </row>
    <row r="429" spans="1:24" x14ac:dyDescent="0.25">
      <c r="A429" s="117">
        <v>426</v>
      </c>
      <c r="B429" s="202"/>
      <c r="C429" s="15"/>
      <c r="D429" s="15"/>
      <c r="E429" s="16"/>
      <c r="F429" s="174"/>
      <c r="G429" s="15"/>
      <c r="H429" s="195"/>
      <c r="I429" s="191"/>
      <c r="J429" s="287"/>
      <c r="K429" s="287"/>
      <c r="L429" s="185"/>
      <c r="M429" s="15"/>
      <c r="N429" s="287"/>
      <c r="O429" s="287"/>
      <c r="P429" s="217"/>
      <c r="Q429" s="217"/>
      <c r="R429" s="217"/>
      <c r="S429" s="287"/>
      <c r="T429" s="217"/>
      <c r="U429" s="217"/>
      <c r="V429" s="217"/>
      <c r="W429" s="287"/>
      <c r="X429" s="286"/>
    </row>
    <row r="430" spans="1:24" x14ac:dyDescent="0.25">
      <c r="A430" s="117">
        <v>427</v>
      </c>
      <c r="B430" s="202"/>
      <c r="C430" s="15"/>
      <c r="D430" s="15"/>
      <c r="E430" s="16"/>
      <c r="F430" s="174"/>
      <c r="G430" s="15"/>
      <c r="H430" s="195"/>
      <c r="I430" s="191"/>
      <c r="J430" s="287"/>
      <c r="K430" s="287"/>
      <c r="L430" s="185"/>
      <c r="M430" s="15"/>
      <c r="N430" s="287"/>
      <c r="O430" s="287"/>
      <c r="P430" s="217"/>
      <c r="Q430" s="217"/>
      <c r="R430" s="217"/>
      <c r="S430" s="287"/>
      <c r="T430" s="217"/>
      <c r="U430" s="217"/>
      <c r="V430" s="217"/>
      <c r="W430" s="287"/>
      <c r="X430" s="286"/>
    </row>
    <row r="431" spans="1:24" x14ac:dyDescent="0.25">
      <c r="A431" s="117">
        <v>428</v>
      </c>
      <c r="B431" s="202"/>
      <c r="C431" s="15"/>
      <c r="D431" s="15"/>
      <c r="E431" s="16"/>
      <c r="F431" s="174"/>
      <c r="G431" s="15"/>
      <c r="H431" s="195"/>
      <c r="I431" s="191"/>
      <c r="J431" s="287"/>
      <c r="K431" s="287"/>
      <c r="L431" s="185"/>
      <c r="M431" s="15"/>
      <c r="N431" s="287"/>
      <c r="O431" s="287"/>
      <c r="P431" s="217"/>
      <c r="Q431" s="217"/>
      <c r="R431" s="217"/>
      <c r="S431" s="287"/>
      <c r="T431" s="217"/>
      <c r="U431" s="217"/>
      <c r="V431" s="217"/>
      <c r="W431" s="287"/>
      <c r="X431" s="286"/>
    </row>
    <row r="432" spans="1:24" x14ac:dyDescent="0.25">
      <c r="A432" s="117">
        <v>429</v>
      </c>
      <c r="B432" s="202"/>
      <c r="C432" s="15"/>
      <c r="D432" s="15"/>
      <c r="E432" s="16"/>
      <c r="F432" s="174"/>
      <c r="G432" s="15"/>
      <c r="H432" s="195"/>
      <c r="I432" s="191"/>
      <c r="J432" s="287"/>
      <c r="K432" s="287"/>
      <c r="L432" s="185"/>
      <c r="M432" s="15"/>
      <c r="N432" s="287"/>
      <c r="O432" s="287"/>
      <c r="P432" s="217"/>
      <c r="Q432" s="217"/>
      <c r="R432" s="217"/>
      <c r="S432" s="287"/>
      <c r="T432" s="217"/>
      <c r="U432" s="217"/>
      <c r="V432" s="217"/>
      <c r="W432" s="287"/>
      <c r="X432" s="286"/>
    </row>
    <row r="433" spans="1:24" x14ac:dyDescent="0.25">
      <c r="A433" s="117">
        <v>430</v>
      </c>
      <c r="B433" s="202"/>
      <c r="C433" s="15"/>
      <c r="D433" s="15"/>
      <c r="E433" s="16"/>
      <c r="F433" s="174"/>
      <c r="G433" s="15"/>
      <c r="H433" s="195"/>
      <c r="I433" s="191"/>
      <c r="J433" s="287"/>
      <c r="K433" s="287"/>
      <c r="L433" s="185"/>
      <c r="M433" s="15"/>
      <c r="N433" s="287"/>
      <c r="O433" s="287"/>
      <c r="P433" s="217"/>
      <c r="Q433" s="217"/>
      <c r="R433" s="217"/>
      <c r="S433" s="287"/>
      <c r="T433" s="217"/>
      <c r="U433" s="217"/>
      <c r="V433" s="217"/>
      <c r="W433" s="287"/>
      <c r="X433" s="286"/>
    </row>
    <row r="434" spans="1:24" x14ac:dyDescent="0.25">
      <c r="A434" s="117">
        <v>431</v>
      </c>
      <c r="B434" s="202"/>
      <c r="C434" s="15"/>
      <c r="D434" s="15"/>
      <c r="E434" s="16"/>
      <c r="F434" s="174"/>
      <c r="G434" s="15"/>
      <c r="H434" s="195"/>
      <c r="I434" s="191"/>
      <c r="J434" s="287"/>
      <c r="K434" s="287"/>
      <c r="L434" s="185"/>
      <c r="M434" s="15"/>
      <c r="N434" s="287"/>
      <c r="O434" s="287"/>
      <c r="P434" s="217"/>
      <c r="Q434" s="217"/>
      <c r="R434" s="217"/>
      <c r="S434" s="287"/>
      <c r="T434" s="217"/>
      <c r="U434" s="217"/>
      <c r="V434" s="217"/>
      <c r="W434" s="287"/>
      <c r="X434" s="286"/>
    </row>
    <row r="435" spans="1:24" x14ac:dyDescent="0.25">
      <c r="A435" s="117">
        <v>432</v>
      </c>
      <c r="B435" s="202"/>
      <c r="C435" s="15"/>
      <c r="D435" s="15"/>
      <c r="E435" s="16"/>
      <c r="F435" s="174"/>
      <c r="G435" s="15"/>
      <c r="H435" s="195"/>
      <c r="I435" s="191"/>
      <c r="J435" s="287"/>
      <c r="K435" s="287"/>
      <c r="L435" s="185"/>
      <c r="M435" s="15"/>
      <c r="N435" s="287"/>
      <c r="O435" s="287"/>
      <c r="P435" s="217"/>
      <c r="Q435" s="217"/>
      <c r="R435" s="217"/>
      <c r="S435" s="287"/>
      <c r="T435" s="217"/>
      <c r="U435" s="217"/>
      <c r="V435" s="217"/>
      <c r="W435" s="287"/>
      <c r="X435" s="286"/>
    </row>
    <row r="436" spans="1:24" x14ac:dyDescent="0.25">
      <c r="A436" s="117">
        <v>433</v>
      </c>
      <c r="B436" s="202"/>
      <c r="C436" s="15"/>
      <c r="D436" s="15"/>
      <c r="E436" s="16"/>
      <c r="F436" s="174"/>
      <c r="G436" s="15"/>
      <c r="H436" s="195"/>
      <c r="I436" s="191"/>
      <c r="J436" s="287"/>
      <c r="K436" s="287"/>
      <c r="L436" s="185"/>
      <c r="M436" s="15"/>
      <c r="N436" s="287"/>
      <c r="O436" s="287"/>
      <c r="P436" s="217"/>
      <c r="Q436" s="217"/>
      <c r="R436" s="217"/>
      <c r="S436" s="287"/>
      <c r="T436" s="217"/>
      <c r="U436" s="217"/>
      <c r="V436" s="217"/>
      <c r="W436" s="287"/>
      <c r="X436" s="286"/>
    </row>
    <row r="437" spans="1:24" x14ac:dyDescent="0.25">
      <c r="A437" s="117">
        <v>434</v>
      </c>
      <c r="B437" s="202"/>
      <c r="C437" s="15"/>
      <c r="D437" s="15"/>
      <c r="E437" s="16"/>
      <c r="F437" s="174"/>
      <c r="G437" s="15"/>
      <c r="H437" s="195"/>
      <c r="I437" s="191"/>
      <c r="J437" s="287"/>
      <c r="K437" s="287"/>
      <c r="L437" s="185"/>
      <c r="M437" s="15"/>
      <c r="N437" s="287"/>
      <c r="O437" s="287"/>
      <c r="P437" s="217"/>
      <c r="Q437" s="217"/>
      <c r="R437" s="217"/>
      <c r="S437" s="287"/>
      <c r="T437" s="217"/>
      <c r="U437" s="217"/>
      <c r="V437" s="217"/>
      <c r="W437" s="287"/>
      <c r="X437" s="286"/>
    </row>
    <row r="438" spans="1:24" x14ac:dyDescent="0.25">
      <c r="A438" s="117">
        <v>435</v>
      </c>
      <c r="B438" s="202"/>
      <c r="C438" s="15"/>
      <c r="D438" s="15"/>
      <c r="E438" s="16"/>
      <c r="F438" s="174"/>
      <c r="G438" s="15"/>
      <c r="H438" s="195"/>
      <c r="I438" s="191"/>
      <c r="J438" s="287"/>
      <c r="K438" s="287"/>
      <c r="L438" s="185"/>
      <c r="M438" s="15"/>
      <c r="N438" s="287"/>
      <c r="O438" s="287"/>
      <c r="P438" s="217"/>
      <c r="Q438" s="217"/>
      <c r="R438" s="217"/>
      <c r="S438" s="287"/>
      <c r="T438" s="217"/>
      <c r="U438" s="217"/>
      <c r="V438" s="217"/>
      <c r="W438" s="287"/>
      <c r="X438" s="286"/>
    </row>
    <row r="439" spans="1:24" x14ac:dyDescent="0.25">
      <c r="A439" s="117">
        <v>436</v>
      </c>
      <c r="B439" s="202"/>
      <c r="C439" s="15"/>
      <c r="D439" s="15"/>
      <c r="E439" s="16"/>
      <c r="F439" s="174"/>
      <c r="G439" s="15"/>
      <c r="H439" s="195"/>
      <c r="I439" s="191"/>
      <c r="J439" s="287"/>
      <c r="K439" s="287"/>
      <c r="L439" s="185"/>
      <c r="M439" s="15"/>
      <c r="N439" s="287"/>
      <c r="O439" s="287"/>
      <c r="P439" s="217"/>
      <c r="Q439" s="217"/>
      <c r="R439" s="217"/>
      <c r="S439" s="287"/>
      <c r="T439" s="217"/>
      <c r="U439" s="217"/>
      <c r="V439" s="217"/>
      <c r="W439" s="287"/>
      <c r="X439" s="286"/>
    </row>
    <row r="440" spans="1:24" x14ac:dyDescent="0.25">
      <c r="A440" s="117">
        <v>437</v>
      </c>
      <c r="B440" s="202"/>
      <c r="C440" s="15"/>
      <c r="D440" s="15"/>
      <c r="E440" s="16"/>
      <c r="F440" s="174"/>
      <c r="G440" s="15"/>
      <c r="H440" s="195"/>
      <c r="I440" s="191"/>
      <c r="J440" s="287"/>
      <c r="K440" s="287"/>
      <c r="L440" s="185"/>
      <c r="M440" s="15"/>
      <c r="N440" s="287"/>
      <c r="O440" s="287"/>
      <c r="P440" s="217"/>
      <c r="Q440" s="217"/>
      <c r="R440" s="217"/>
      <c r="S440" s="287"/>
      <c r="T440" s="217"/>
      <c r="U440" s="217"/>
      <c r="V440" s="217"/>
      <c r="W440" s="287"/>
      <c r="X440" s="286"/>
    </row>
    <row r="441" spans="1:24" x14ac:dyDescent="0.25">
      <c r="A441" s="117">
        <v>438</v>
      </c>
      <c r="B441" s="202"/>
      <c r="C441" s="15"/>
      <c r="D441" s="15"/>
      <c r="E441" s="16"/>
      <c r="F441" s="174"/>
      <c r="G441" s="15"/>
      <c r="H441" s="195"/>
      <c r="I441" s="191"/>
      <c r="J441" s="287"/>
      <c r="K441" s="287"/>
      <c r="L441" s="185"/>
      <c r="M441" s="15"/>
      <c r="N441" s="287"/>
      <c r="O441" s="287"/>
      <c r="P441" s="217"/>
      <c r="Q441" s="217"/>
      <c r="R441" s="217"/>
      <c r="S441" s="287"/>
      <c r="T441" s="217"/>
      <c r="U441" s="217"/>
      <c r="V441" s="217"/>
      <c r="W441" s="287"/>
      <c r="X441" s="286"/>
    </row>
    <row r="442" spans="1:24" x14ac:dyDescent="0.25">
      <c r="A442" s="117">
        <v>439</v>
      </c>
      <c r="B442" s="202"/>
      <c r="C442" s="15"/>
      <c r="D442" s="15"/>
      <c r="E442" s="16"/>
      <c r="F442" s="174"/>
      <c r="G442" s="15"/>
      <c r="H442" s="195"/>
      <c r="I442" s="191"/>
      <c r="J442" s="287"/>
      <c r="K442" s="287"/>
      <c r="L442" s="185"/>
      <c r="M442" s="15"/>
      <c r="N442" s="287"/>
      <c r="O442" s="287"/>
      <c r="P442" s="217"/>
      <c r="Q442" s="217"/>
      <c r="R442" s="217"/>
      <c r="S442" s="287"/>
      <c r="T442" s="217"/>
      <c r="U442" s="217"/>
      <c r="V442" s="217"/>
      <c r="W442" s="287"/>
      <c r="X442" s="286"/>
    </row>
    <row r="443" spans="1:24" x14ac:dyDescent="0.25">
      <c r="A443" s="117">
        <v>440</v>
      </c>
      <c r="B443" s="202"/>
      <c r="C443" s="15"/>
      <c r="D443" s="15"/>
      <c r="E443" s="16"/>
      <c r="F443" s="174"/>
      <c r="G443" s="15"/>
      <c r="H443" s="195"/>
      <c r="I443" s="191"/>
      <c r="J443" s="287"/>
      <c r="K443" s="287"/>
      <c r="L443" s="185"/>
      <c r="M443" s="15"/>
      <c r="N443" s="287"/>
      <c r="O443" s="287"/>
      <c r="P443" s="217"/>
      <c r="Q443" s="217"/>
      <c r="R443" s="217"/>
      <c r="S443" s="287"/>
      <c r="T443" s="217"/>
      <c r="U443" s="217"/>
      <c r="V443" s="217"/>
      <c r="W443" s="287"/>
      <c r="X443" s="286"/>
    </row>
    <row r="444" spans="1:24" x14ac:dyDescent="0.25">
      <c r="A444" s="117">
        <v>441</v>
      </c>
      <c r="B444" s="202"/>
      <c r="C444" s="15"/>
      <c r="D444" s="15"/>
      <c r="E444" s="16"/>
      <c r="F444" s="174"/>
      <c r="G444" s="15"/>
      <c r="H444" s="195"/>
      <c r="I444" s="191"/>
      <c r="J444" s="287"/>
      <c r="K444" s="287"/>
      <c r="L444" s="185"/>
      <c r="M444" s="15"/>
      <c r="N444" s="287"/>
      <c r="O444" s="287"/>
      <c r="P444" s="217"/>
      <c r="Q444" s="217"/>
      <c r="R444" s="217"/>
      <c r="S444" s="287"/>
      <c r="T444" s="217"/>
      <c r="U444" s="217"/>
      <c r="V444" s="217"/>
      <c r="W444" s="287"/>
      <c r="X444" s="286"/>
    </row>
    <row r="445" spans="1:24" x14ac:dyDescent="0.25">
      <c r="A445" s="117">
        <v>442</v>
      </c>
      <c r="B445" s="202"/>
      <c r="C445" s="15"/>
      <c r="D445" s="15"/>
      <c r="E445" s="16"/>
      <c r="F445" s="174"/>
      <c r="G445" s="15"/>
      <c r="H445" s="195"/>
      <c r="I445" s="191"/>
      <c r="J445" s="287"/>
      <c r="K445" s="287"/>
      <c r="L445" s="185"/>
      <c r="M445" s="15"/>
      <c r="N445" s="287"/>
      <c r="O445" s="287"/>
      <c r="P445" s="217"/>
      <c r="Q445" s="217"/>
      <c r="R445" s="217"/>
      <c r="S445" s="287"/>
      <c r="T445" s="217"/>
      <c r="U445" s="217"/>
      <c r="V445" s="217"/>
      <c r="W445" s="287"/>
      <c r="X445" s="286"/>
    </row>
    <row r="446" spans="1:24" x14ac:dyDescent="0.25">
      <c r="A446" s="117">
        <v>443</v>
      </c>
      <c r="B446" s="202"/>
      <c r="C446" s="15"/>
      <c r="D446" s="15"/>
      <c r="E446" s="16"/>
      <c r="F446" s="174"/>
      <c r="G446" s="15"/>
      <c r="H446" s="195"/>
      <c r="I446" s="191"/>
      <c r="J446" s="287"/>
      <c r="K446" s="287"/>
      <c r="L446" s="185"/>
      <c r="M446" s="15"/>
      <c r="N446" s="287"/>
      <c r="O446" s="287"/>
      <c r="P446" s="217"/>
      <c r="Q446" s="217"/>
      <c r="R446" s="217"/>
      <c r="S446" s="287"/>
      <c r="T446" s="217"/>
      <c r="U446" s="217"/>
      <c r="V446" s="217"/>
      <c r="W446" s="287"/>
      <c r="X446" s="286"/>
    </row>
    <row r="447" spans="1:24" x14ac:dyDescent="0.25">
      <c r="A447" s="117">
        <v>444</v>
      </c>
      <c r="B447" s="202"/>
      <c r="C447" s="15"/>
      <c r="D447" s="15"/>
      <c r="E447" s="16"/>
      <c r="F447" s="174"/>
      <c r="G447" s="15"/>
      <c r="H447" s="195"/>
      <c r="I447" s="191"/>
      <c r="J447" s="287"/>
      <c r="K447" s="287"/>
      <c r="L447" s="185"/>
      <c r="M447" s="15"/>
      <c r="N447" s="287"/>
      <c r="O447" s="287"/>
      <c r="P447" s="217"/>
      <c r="Q447" s="217"/>
      <c r="R447" s="217"/>
      <c r="S447" s="287"/>
      <c r="T447" s="217"/>
      <c r="U447" s="217"/>
      <c r="V447" s="217"/>
      <c r="W447" s="287"/>
      <c r="X447" s="286"/>
    </row>
    <row r="448" spans="1:24" x14ac:dyDescent="0.25">
      <c r="A448" s="117">
        <v>445</v>
      </c>
      <c r="B448" s="202"/>
      <c r="C448" s="15"/>
      <c r="D448" s="15"/>
      <c r="E448" s="16"/>
      <c r="F448" s="174"/>
      <c r="G448" s="15"/>
      <c r="H448" s="195"/>
      <c r="I448" s="191"/>
      <c r="J448" s="287"/>
      <c r="K448" s="287"/>
      <c r="L448" s="185"/>
      <c r="M448" s="15"/>
      <c r="N448" s="287"/>
      <c r="O448" s="287"/>
      <c r="P448" s="217"/>
      <c r="Q448" s="217"/>
      <c r="R448" s="217"/>
      <c r="S448" s="287"/>
      <c r="T448" s="217"/>
      <c r="U448" s="217"/>
      <c r="V448" s="217"/>
      <c r="W448" s="287"/>
      <c r="X448" s="286"/>
    </row>
    <row r="449" spans="1:24" x14ac:dyDescent="0.25">
      <c r="A449" s="117">
        <v>446</v>
      </c>
      <c r="B449" s="202"/>
      <c r="C449" s="15"/>
      <c r="D449" s="15"/>
      <c r="E449" s="16"/>
      <c r="F449" s="174"/>
      <c r="G449" s="15"/>
      <c r="H449" s="195"/>
      <c r="I449" s="191"/>
      <c r="J449" s="287"/>
      <c r="K449" s="287"/>
      <c r="L449" s="185"/>
      <c r="M449" s="15"/>
      <c r="N449" s="287"/>
      <c r="O449" s="287"/>
      <c r="P449" s="217"/>
      <c r="Q449" s="217"/>
      <c r="R449" s="217"/>
      <c r="S449" s="287"/>
      <c r="T449" s="217"/>
      <c r="U449" s="217"/>
      <c r="V449" s="217"/>
      <c r="W449" s="287"/>
      <c r="X449" s="286"/>
    </row>
    <row r="450" spans="1:24" x14ac:dyDescent="0.25">
      <c r="A450" s="117">
        <v>447</v>
      </c>
      <c r="B450" s="202"/>
      <c r="C450" s="15"/>
      <c r="D450" s="15"/>
      <c r="E450" s="16"/>
      <c r="F450" s="174"/>
      <c r="G450" s="15"/>
      <c r="H450" s="195"/>
      <c r="I450" s="191"/>
      <c r="J450" s="287"/>
      <c r="K450" s="287"/>
      <c r="L450" s="185"/>
      <c r="M450" s="15"/>
      <c r="N450" s="287"/>
      <c r="O450" s="287"/>
      <c r="P450" s="217"/>
      <c r="Q450" s="217"/>
      <c r="R450" s="217"/>
      <c r="S450" s="287"/>
      <c r="T450" s="217"/>
      <c r="U450" s="217"/>
      <c r="V450" s="217"/>
      <c r="W450" s="287"/>
      <c r="X450" s="286"/>
    </row>
    <row r="451" spans="1:24" x14ac:dyDescent="0.25">
      <c r="A451" s="117">
        <v>448</v>
      </c>
      <c r="B451" s="202"/>
      <c r="C451" s="15"/>
      <c r="D451" s="15"/>
      <c r="E451" s="16"/>
      <c r="F451" s="174"/>
      <c r="G451" s="15"/>
      <c r="H451" s="195"/>
      <c r="I451" s="191"/>
      <c r="J451" s="287"/>
      <c r="K451" s="287"/>
      <c r="L451" s="185"/>
      <c r="M451" s="15"/>
      <c r="N451" s="287"/>
      <c r="O451" s="287"/>
      <c r="P451" s="217"/>
      <c r="Q451" s="217"/>
      <c r="R451" s="217"/>
      <c r="S451" s="287"/>
      <c r="T451" s="217"/>
      <c r="U451" s="217"/>
      <c r="V451" s="217"/>
      <c r="W451" s="287"/>
      <c r="X451" s="286"/>
    </row>
    <row r="452" spans="1:24" x14ac:dyDescent="0.25">
      <c r="A452" s="117">
        <v>449</v>
      </c>
      <c r="B452" s="202"/>
      <c r="C452" s="15"/>
      <c r="D452" s="15"/>
      <c r="E452" s="16"/>
      <c r="F452" s="174"/>
      <c r="G452" s="15"/>
      <c r="H452" s="195"/>
      <c r="I452" s="191"/>
      <c r="J452" s="287"/>
      <c r="K452" s="287"/>
      <c r="L452" s="185"/>
      <c r="M452" s="15"/>
      <c r="N452" s="287"/>
      <c r="O452" s="287"/>
      <c r="P452" s="217"/>
      <c r="Q452" s="217"/>
      <c r="R452" s="217"/>
      <c r="S452" s="287"/>
      <c r="T452" s="217"/>
      <c r="U452" s="217"/>
      <c r="V452" s="217"/>
      <c r="W452" s="287"/>
      <c r="X452" s="286"/>
    </row>
    <row r="453" spans="1:24" x14ac:dyDescent="0.25">
      <c r="A453" s="117">
        <v>450</v>
      </c>
      <c r="B453" s="202"/>
      <c r="C453" s="15"/>
      <c r="D453" s="15"/>
      <c r="E453" s="16"/>
      <c r="F453" s="174"/>
      <c r="G453" s="15"/>
      <c r="H453" s="195"/>
      <c r="I453" s="191"/>
      <c r="J453" s="287"/>
      <c r="K453" s="287"/>
      <c r="L453" s="185"/>
      <c r="M453" s="15"/>
      <c r="N453" s="287"/>
      <c r="O453" s="287"/>
      <c r="P453" s="217"/>
      <c r="Q453" s="217"/>
      <c r="R453" s="217"/>
      <c r="S453" s="287"/>
      <c r="T453" s="217"/>
      <c r="U453" s="217"/>
      <c r="V453" s="217"/>
      <c r="W453" s="287"/>
      <c r="X453" s="286"/>
    </row>
    <row r="454" spans="1:24" x14ac:dyDescent="0.25">
      <c r="A454" s="117">
        <v>451</v>
      </c>
      <c r="B454" s="202"/>
      <c r="C454" s="15"/>
      <c r="D454" s="15"/>
      <c r="E454" s="16"/>
      <c r="F454" s="174"/>
      <c r="G454" s="15"/>
      <c r="H454" s="195"/>
      <c r="I454" s="191"/>
      <c r="J454" s="287"/>
      <c r="K454" s="287"/>
      <c r="L454" s="185"/>
      <c r="M454" s="15"/>
      <c r="N454" s="287"/>
      <c r="O454" s="287"/>
      <c r="P454" s="217"/>
      <c r="Q454" s="217"/>
      <c r="R454" s="217"/>
      <c r="S454" s="287"/>
      <c r="T454" s="217"/>
      <c r="U454" s="217"/>
      <c r="V454" s="217"/>
      <c r="W454" s="287"/>
      <c r="X454" s="286"/>
    </row>
    <row r="455" spans="1:24" x14ac:dyDescent="0.25">
      <c r="A455" s="117">
        <v>452</v>
      </c>
      <c r="B455" s="202"/>
      <c r="C455" s="15"/>
      <c r="D455" s="15"/>
      <c r="E455" s="16"/>
      <c r="F455" s="174"/>
      <c r="G455" s="15"/>
      <c r="H455" s="195"/>
      <c r="I455" s="191"/>
      <c r="J455" s="287"/>
      <c r="K455" s="287"/>
      <c r="L455" s="185"/>
      <c r="M455" s="15"/>
      <c r="N455" s="287"/>
      <c r="O455" s="287"/>
      <c r="P455" s="217"/>
      <c r="Q455" s="217"/>
      <c r="R455" s="217"/>
      <c r="S455" s="287"/>
      <c r="T455" s="217"/>
      <c r="U455" s="217"/>
      <c r="V455" s="217"/>
      <c r="W455" s="287"/>
      <c r="X455" s="286"/>
    </row>
    <row r="456" spans="1:24" x14ac:dyDescent="0.25">
      <c r="A456" s="117">
        <v>453</v>
      </c>
      <c r="B456" s="202"/>
      <c r="C456" s="15"/>
      <c r="D456" s="15"/>
      <c r="E456" s="16"/>
      <c r="F456" s="174"/>
      <c r="G456" s="15"/>
      <c r="H456" s="195"/>
      <c r="I456" s="191"/>
      <c r="J456" s="287"/>
      <c r="K456" s="287"/>
      <c r="L456" s="185"/>
      <c r="M456" s="15"/>
      <c r="N456" s="287"/>
      <c r="O456" s="287"/>
      <c r="P456" s="217"/>
      <c r="Q456" s="217"/>
      <c r="R456" s="217"/>
      <c r="S456" s="287"/>
      <c r="T456" s="217"/>
      <c r="U456" s="217"/>
      <c r="V456" s="217"/>
      <c r="W456" s="287"/>
      <c r="X456" s="286"/>
    </row>
    <row r="457" spans="1:24" x14ac:dyDescent="0.25">
      <c r="A457" s="117">
        <v>454</v>
      </c>
      <c r="B457" s="202"/>
      <c r="C457" s="15"/>
      <c r="D457" s="15"/>
      <c r="E457" s="16"/>
      <c r="F457" s="174"/>
      <c r="G457" s="15"/>
      <c r="H457" s="195"/>
      <c r="I457" s="191"/>
      <c r="J457" s="287"/>
      <c r="K457" s="287"/>
      <c r="L457" s="185"/>
      <c r="M457" s="15"/>
      <c r="N457" s="287"/>
      <c r="O457" s="287"/>
      <c r="P457" s="217"/>
      <c r="Q457" s="217"/>
      <c r="R457" s="217"/>
      <c r="S457" s="287"/>
      <c r="T457" s="217"/>
      <c r="U457" s="217"/>
      <c r="V457" s="217"/>
      <c r="W457" s="287"/>
      <c r="X457" s="286"/>
    </row>
    <row r="458" spans="1:24" x14ac:dyDescent="0.25">
      <c r="A458" s="117">
        <v>455</v>
      </c>
      <c r="B458" s="202"/>
      <c r="C458" s="15"/>
      <c r="D458" s="15"/>
      <c r="E458" s="16"/>
      <c r="F458" s="174"/>
      <c r="G458" s="15"/>
      <c r="H458" s="195"/>
      <c r="I458" s="191"/>
      <c r="J458" s="287"/>
      <c r="K458" s="287"/>
      <c r="L458" s="185"/>
      <c r="M458" s="15"/>
      <c r="N458" s="287"/>
      <c r="O458" s="287"/>
      <c r="P458" s="217"/>
      <c r="Q458" s="217"/>
      <c r="R458" s="217"/>
      <c r="S458" s="287"/>
      <c r="T458" s="217"/>
      <c r="U458" s="217"/>
      <c r="V458" s="217"/>
      <c r="W458" s="287"/>
      <c r="X458" s="286"/>
    </row>
    <row r="459" spans="1:24" x14ac:dyDescent="0.25">
      <c r="A459" s="117">
        <v>456</v>
      </c>
      <c r="B459" s="202"/>
      <c r="C459" s="15"/>
      <c r="D459" s="15"/>
      <c r="E459" s="16"/>
      <c r="F459" s="174"/>
      <c r="G459" s="15"/>
      <c r="H459" s="195"/>
      <c r="I459" s="191"/>
      <c r="J459" s="287"/>
      <c r="K459" s="287"/>
      <c r="L459" s="185"/>
      <c r="M459" s="15"/>
      <c r="N459" s="287"/>
      <c r="O459" s="287"/>
      <c r="P459" s="217"/>
      <c r="Q459" s="217"/>
      <c r="R459" s="217"/>
      <c r="S459" s="287"/>
      <c r="T459" s="217"/>
      <c r="U459" s="217"/>
      <c r="V459" s="217"/>
      <c r="W459" s="287"/>
      <c r="X459" s="286"/>
    </row>
    <row r="460" spans="1:24" x14ac:dyDescent="0.25">
      <c r="A460" s="117">
        <v>457</v>
      </c>
      <c r="B460" s="202"/>
      <c r="C460" s="15"/>
      <c r="D460" s="15"/>
      <c r="E460" s="16"/>
      <c r="F460" s="174"/>
      <c r="G460" s="15"/>
      <c r="H460" s="195"/>
      <c r="I460" s="191"/>
      <c r="J460" s="287"/>
      <c r="K460" s="287"/>
      <c r="L460" s="185"/>
      <c r="M460" s="15"/>
      <c r="N460" s="287"/>
      <c r="O460" s="287"/>
      <c r="P460" s="217"/>
      <c r="Q460" s="217"/>
      <c r="R460" s="217"/>
      <c r="S460" s="287"/>
      <c r="T460" s="217"/>
      <c r="U460" s="217"/>
      <c r="V460" s="217"/>
      <c r="W460" s="287"/>
      <c r="X460" s="286"/>
    </row>
    <row r="461" spans="1:24" x14ac:dyDescent="0.25">
      <c r="A461" s="117">
        <v>458</v>
      </c>
      <c r="B461" s="202"/>
      <c r="C461" s="15"/>
      <c r="D461" s="15"/>
      <c r="E461" s="16"/>
      <c r="F461" s="174"/>
      <c r="G461" s="15"/>
      <c r="H461" s="195"/>
      <c r="I461" s="191"/>
      <c r="J461" s="287"/>
      <c r="K461" s="287"/>
      <c r="L461" s="185"/>
      <c r="M461" s="15"/>
      <c r="N461" s="287"/>
      <c r="O461" s="287"/>
      <c r="P461" s="217"/>
      <c r="Q461" s="217"/>
      <c r="R461" s="217"/>
      <c r="S461" s="287"/>
      <c r="T461" s="217"/>
      <c r="U461" s="217"/>
      <c r="V461" s="217"/>
      <c r="W461" s="287"/>
      <c r="X461" s="286"/>
    </row>
    <row r="462" spans="1:24" x14ac:dyDescent="0.25">
      <c r="A462" s="117">
        <v>459</v>
      </c>
      <c r="B462" s="202"/>
      <c r="C462" s="15"/>
      <c r="D462" s="15"/>
      <c r="E462" s="16"/>
      <c r="F462" s="174"/>
      <c r="G462" s="15"/>
      <c r="H462" s="195"/>
      <c r="I462" s="191"/>
      <c r="J462" s="287"/>
      <c r="K462" s="287"/>
      <c r="L462" s="185"/>
      <c r="M462" s="15"/>
      <c r="N462" s="287"/>
      <c r="O462" s="287"/>
      <c r="P462" s="217"/>
      <c r="Q462" s="217"/>
      <c r="R462" s="217"/>
      <c r="S462" s="287"/>
      <c r="T462" s="217"/>
      <c r="U462" s="217"/>
      <c r="V462" s="217"/>
      <c r="W462" s="287"/>
      <c r="X462" s="286"/>
    </row>
    <row r="463" spans="1:24" x14ac:dyDescent="0.25">
      <c r="A463" s="117">
        <v>460</v>
      </c>
      <c r="B463" s="202"/>
      <c r="C463" s="15"/>
      <c r="D463" s="15"/>
      <c r="E463" s="16"/>
      <c r="F463" s="174"/>
      <c r="G463" s="15"/>
      <c r="H463" s="195"/>
      <c r="I463" s="191"/>
      <c r="J463" s="287"/>
      <c r="K463" s="287"/>
      <c r="L463" s="185"/>
      <c r="M463" s="15"/>
      <c r="N463" s="287"/>
      <c r="O463" s="287"/>
      <c r="P463" s="217"/>
      <c r="Q463" s="217"/>
      <c r="R463" s="217"/>
      <c r="S463" s="287"/>
      <c r="T463" s="217"/>
      <c r="U463" s="217"/>
      <c r="V463" s="217"/>
      <c r="W463" s="287"/>
      <c r="X463" s="286"/>
    </row>
    <row r="464" spans="1:24" x14ac:dyDescent="0.25">
      <c r="A464" s="117">
        <v>461</v>
      </c>
      <c r="B464" s="202"/>
      <c r="C464" s="15"/>
      <c r="D464" s="15"/>
      <c r="E464" s="16"/>
      <c r="F464" s="174"/>
      <c r="G464" s="15"/>
      <c r="H464" s="195"/>
      <c r="I464" s="191"/>
      <c r="J464" s="287"/>
      <c r="K464" s="287"/>
      <c r="L464" s="185"/>
      <c r="M464" s="15"/>
      <c r="N464" s="287"/>
      <c r="O464" s="287"/>
      <c r="P464" s="217"/>
      <c r="Q464" s="217"/>
      <c r="R464" s="217"/>
      <c r="S464" s="287"/>
      <c r="T464" s="217"/>
      <c r="U464" s="217"/>
      <c r="V464" s="217"/>
      <c r="W464" s="287"/>
      <c r="X464" s="286"/>
    </row>
    <row r="465" spans="1:24" x14ac:dyDescent="0.25">
      <c r="A465" s="117">
        <v>462</v>
      </c>
      <c r="B465" s="202"/>
      <c r="C465" s="15"/>
      <c r="D465" s="15"/>
      <c r="E465" s="16"/>
      <c r="F465" s="174"/>
      <c r="G465" s="15"/>
      <c r="H465" s="195"/>
      <c r="I465" s="191"/>
      <c r="J465" s="287"/>
      <c r="K465" s="287"/>
      <c r="L465" s="185"/>
      <c r="M465" s="15"/>
      <c r="N465" s="287"/>
      <c r="O465" s="287"/>
      <c r="P465" s="217"/>
      <c r="Q465" s="217"/>
      <c r="R465" s="217"/>
      <c r="S465" s="287"/>
      <c r="T465" s="217"/>
      <c r="U465" s="217"/>
      <c r="V465" s="217"/>
      <c r="W465" s="287"/>
      <c r="X465" s="286"/>
    </row>
    <row r="466" spans="1:24" x14ac:dyDescent="0.25">
      <c r="A466" s="117">
        <v>463</v>
      </c>
      <c r="B466" s="202"/>
      <c r="C466" s="15"/>
      <c r="D466" s="15"/>
      <c r="E466" s="16"/>
      <c r="F466" s="174"/>
      <c r="G466" s="15"/>
      <c r="H466" s="195"/>
      <c r="I466" s="191"/>
      <c r="J466" s="287"/>
      <c r="K466" s="287"/>
      <c r="L466" s="185"/>
      <c r="M466" s="15"/>
      <c r="N466" s="287"/>
      <c r="O466" s="287"/>
      <c r="P466" s="217"/>
      <c r="Q466" s="217"/>
      <c r="R466" s="217"/>
      <c r="S466" s="287"/>
      <c r="T466" s="217"/>
      <c r="U466" s="217"/>
      <c r="V466" s="217"/>
      <c r="W466" s="287"/>
      <c r="X466" s="286"/>
    </row>
    <row r="467" spans="1:24" x14ac:dyDescent="0.25">
      <c r="A467" s="117">
        <v>464</v>
      </c>
      <c r="B467" s="202"/>
      <c r="C467" s="15"/>
      <c r="D467" s="15"/>
      <c r="E467" s="16"/>
      <c r="F467" s="174"/>
      <c r="G467" s="15"/>
      <c r="H467" s="195"/>
      <c r="I467" s="191"/>
      <c r="J467" s="287"/>
      <c r="K467" s="287"/>
      <c r="L467" s="185"/>
      <c r="M467" s="15"/>
      <c r="N467" s="287"/>
      <c r="O467" s="287"/>
      <c r="P467" s="217"/>
      <c r="Q467" s="217"/>
      <c r="R467" s="217"/>
      <c r="S467" s="287"/>
      <c r="T467" s="217"/>
      <c r="U467" s="217"/>
      <c r="V467" s="217"/>
      <c r="W467" s="287"/>
      <c r="X467" s="286"/>
    </row>
    <row r="468" spans="1:24" x14ac:dyDescent="0.25">
      <c r="A468" s="117">
        <v>465</v>
      </c>
      <c r="B468" s="202"/>
      <c r="C468" s="15"/>
      <c r="D468" s="15"/>
      <c r="E468" s="16"/>
      <c r="F468" s="174"/>
      <c r="G468" s="15"/>
      <c r="H468" s="195"/>
      <c r="I468" s="191"/>
      <c r="J468" s="287"/>
      <c r="K468" s="287"/>
      <c r="L468" s="185"/>
      <c r="M468" s="15"/>
      <c r="N468" s="287"/>
      <c r="O468" s="287"/>
      <c r="P468" s="217"/>
      <c r="Q468" s="217"/>
      <c r="R468" s="217"/>
      <c r="S468" s="287"/>
      <c r="T468" s="217"/>
      <c r="U468" s="217"/>
      <c r="V468" s="217"/>
      <c r="W468" s="287"/>
      <c r="X468" s="286"/>
    </row>
    <row r="469" spans="1:24" x14ac:dyDescent="0.25">
      <c r="A469" s="117">
        <v>466</v>
      </c>
      <c r="B469" s="202"/>
      <c r="C469" s="15"/>
      <c r="D469" s="15"/>
      <c r="E469" s="16"/>
      <c r="F469" s="174"/>
      <c r="G469" s="15"/>
      <c r="H469" s="195"/>
      <c r="I469" s="191"/>
      <c r="J469" s="287"/>
      <c r="K469" s="287"/>
      <c r="L469" s="185"/>
      <c r="M469" s="15"/>
      <c r="N469" s="287"/>
      <c r="O469" s="287"/>
      <c r="P469" s="217"/>
      <c r="Q469" s="217"/>
      <c r="R469" s="217"/>
      <c r="S469" s="287"/>
      <c r="T469" s="217"/>
      <c r="U469" s="217"/>
      <c r="V469" s="217"/>
      <c r="W469" s="287"/>
      <c r="X469" s="286"/>
    </row>
    <row r="470" spans="1:24" x14ac:dyDescent="0.25">
      <c r="A470" s="117">
        <v>467</v>
      </c>
      <c r="B470" s="202"/>
      <c r="C470" s="15"/>
      <c r="D470" s="15"/>
      <c r="E470" s="16"/>
      <c r="F470" s="174"/>
      <c r="G470" s="15"/>
      <c r="H470" s="195"/>
      <c r="I470" s="191"/>
      <c r="J470" s="287"/>
      <c r="K470" s="287"/>
      <c r="L470" s="185"/>
      <c r="M470" s="15"/>
      <c r="N470" s="287"/>
      <c r="O470" s="287"/>
      <c r="P470" s="217"/>
      <c r="Q470" s="217"/>
      <c r="R470" s="217"/>
      <c r="S470" s="287"/>
      <c r="T470" s="217"/>
      <c r="U470" s="217"/>
      <c r="V470" s="217"/>
      <c r="W470" s="287"/>
      <c r="X470" s="286"/>
    </row>
    <row r="471" spans="1:24" x14ac:dyDescent="0.25">
      <c r="A471" s="117">
        <v>468</v>
      </c>
      <c r="B471" s="202"/>
      <c r="C471" s="15"/>
      <c r="D471" s="15"/>
      <c r="E471" s="16"/>
      <c r="F471" s="174"/>
      <c r="G471" s="15"/>
      <c r="H471" s="195"/>
      <c r="I471" s="191"/>
      <c r="J471" s="287"/>
      <c r="K471" s="287"/>
      <c r="L471" s="185"/>
      <c r="M471" s="15"/>
      <c r="N471" s="287"/>
      <c r="O471" s="287"/>
      <c r="P471" s="217"/>
      <c r="Q471" s="217"/>
      <c r="R471" s="217"/>
      <c r="S471" s="287"/>
      <c r="T471" s="217"/>
      <c r="U471" s="217"/>
      <c r="V471" s="217"/>
      <c r="W471" s="287"/>
      <c r="X471" s="286"/>
    </row>
    <row r="472" spans="1:24" x14ac:dyDescent="0.25">
      <c r="A472" s="117">
        <v>469</v>
      </c>
      <c r="B472" s="202"/>
      <c r="C472" s="15"/>
      <c r="D472" s="15"/>
      <c r="E472" s="16"/>
      <c r="F472" s="174"/>
      <c r="G472" s="15"/>
      <c r="H472" s="195"/>
      <c r="I472" s="191"/>
      <c r="J472" s="287"/>
      <c r="K472" s="287"/>
      <c r="L472" s="185"/>
      <c r="M472" s="15"/>
      <c r="N472" s="287"/>
      <c r="O472" s="287"/>
      <c r="P472" s="217"/>
      <c r="Q472" s="217"/>
      <c r="R472" s="217"/>
      <c r="S472" s="287"/>
      <c r="T472" s="217"/>
      <c r="U472" s="217"/>
      <c r="V472" s="217"/>
      <c r="W472" s="287"/>
      <c r="X472" s="286"/>
    </row>
    <row r="473" spans="1:24" x14ac:dyDescent="0.25">
      <c r="A473" s="117">
        <v>470</v>
      </c>
      <c r="B473" s="202"/>
      <c r="C473" s="15"/>
      <c r="D473" s="15"/>
      <c r="E473" s="16"/>
      <c r="F473" s="174"/>
      <c r="G473" s="15"/>
      <c r="H473" s="195"/>
      <c r="I473" s="191"/>
      <c r="J473" s="287"/>
      <c r="K473" s="287"/>
      <c r="L473" s="185"/>
      <c r="M473" s="15"/>
      <c r="N473" s="287"/>
      <c r="O473" s="287"/>
      <c r="P473" s="217"/>
      <c r="Q473" s="217"/>
      <c r="R473" s="217"/>
      <c r="S473" s="287"/>
      <c r="T473" s="217"/>
      <c r="U473" s="217"/>
      <c r="V473" s="217"/>
      <c r="W473" s="287"/>
      <c r="X473" s="286"/>
    </row>
    <row r="474" spans="1:24" x14ac:dyDescent="0.25">
      <c r="A474" s="117">
        <v>471</v>
      </c>
      <c r="B474" s="202"/>
      <c r="C474" s="15"/>
      <c r="D474" s="15"/>
      <c r="E474" s="16"/>
      <c r="F474" s="174"/>
      <c r="G474" s="15"/>
      <c r="H474" s="195"/>
      <c r="I474" s="191"/>
      <c r="J474" s="287"/>
      <c r="K474" s="287"/>
      <c r="L474" s="185"/>
      <c r="M474" s="15"/>
      <c r="N474" s="287"/>
      <c r="O474" s="287"/>
      <c r="P474" s="217"/>
      <c r="Q474" s="217"/>
      <c r="R474" s="217"/>
      <c r="S474" s="287"/>
      <c r="T474" s="217"/>
      <c r="U474" s="217"/>
      <c r="V474" s="217"/>
      <c r="W474" s="287"/>
      <c r="X474" s="286"/>
    </row>
    <row r="475" spans="1:24" x14ac:dyDescent="0.25">
      <c r="A475" s="117">
        <v>472</v>
      </c>
      <c r="B475" s="202"/>
      <c r="C475" s="15"/>
      <c r="D475" s="15"/>
      <c r="E475" s="16"/>
      <c r="F475" s="174"/>
      <c r="G475" s="15"/>
      <c r="H475" s="195"/>
      <c r="I475" s="191"/>
      <c r="J475" s="287"/>
      <c r="K475" s="287"/>
      <c r="L475" s="185"/>
      <c r="M475" s="15"/>
      <c r="N475" s="287"/>
      <c r="O475" s="287"/>
      <c r="P475" s="217"/>
      <c r="Q475" s="217"/>
      <c r="R475" s="217"/>
      <c r="S475" s="287"/>
      <c r="T475" s="217"/>
      <c r="U475" s="217"/>
      <c r="V475" s="217"/>
      <c r="W475" s="287"/>
      <c r="X475" s="286"/>
    </row>
    <row r="476" spans="1:24" x14ac:dyDescent="0.25">
      <c r="A476" s="117">
        <v>473</v>
      </c>
      <c r="B476" s="202"/>
      <c r="C476" s="15"/>
      <c r="D476" s="15"/>
      <c r="E476" s="16"/>
      <c r="F476" s="174"/>
      <c r="G476" s="15"/>
      <c r="H476" s="195"/>
      <c r="I476" s="191"/>
      <c r="J476" s="287"/>
      <c r="K476" s="287"/>
      <c r="L476" s="185"/>
      <c r="M476" s="15"/>
      <c r="N476" s="287"/>
      <c r="O476" s="287"/>
      <c r="P476" s="217"/>
      <c r="Q476" s="217"/>
      <c r="R476" s="217"/>
      <c r="S476" s="287"/>
      <c r="T476" s="217"/>
      <c r="U476" s="217"/>
      <c r="V476" s="217"/>
      <c r="W476" s="287"/>
      <c r="X476" s="286"/>
    </row>
    <row r="477" spans="1:24" x14ac:dyDescent="0.25">
      <c r="A477" s="117">
        <v>474</v>
      </c>
      <c r="B477" s="202"/>
      <c r="C477" s="15"/>
      <c r="D477" s="15"/>
      <c r="E477" s="16"/>
      <c r="F477" s="174"/>
      <c r="G477" s="15"/>
      <c r="H477" s="195"/>
      <c r="I477" s="191"/>
      <c r="J477" s="287"/>
      <c r="K477" s="287"/>
      <c r="L477" s="185"/>
      <c r="M477" s="15"/>
      <c r="N477" s="287"/>
      <c r="O477" s="287"/>
      <c r="P477" s="217"/>
      <c r="Q477" s="217"/>
      <c r="R477" s="217"/>
      <c r="S477" s="287"/>
      <c r="T477" s="217"/>
      <c r="U477" s="217"/>
      <c r="V477" s="217"/>
      <c r="W477" s="287"/>
      <c r="X477" s="286"/>
    </row>
    <row r="478" spans="1:24" x14ac:dyDescent="0.25">
      <c r="A478" s="117">
        <v>475</v>
      </c>
      <c r="B478" s="202"/>
      <c r="C478" s="15"/>
      <c r="D478" s="15"/>
      <c r="E478" s="16"/>
      <c r="F478" s="174"/>
      <c r="G478" s="15"/>
      <c r="H478" s="195"/>
      <c r="I478" s="191"/>
      <c r="J478" s="287"/>
      <c r="K478" s="287"/>
      <c r="L478" s="185"/>
      <c r="M478" s="15"/>
      <c r="N478" s="287"/>
      <c r="O478" s="287"/>
      <c r="P478" s="217"/>
      <c r="Q478" s="217"/>
      <c r="R478" s="217"/>
      <c r="S478" s="287"/>
      <c r="T478" s="217"/>
      <c r="U478" s="217"/>
      <c r="V478" s="217"/>
      <c r="W478" s="287"/>
      <c r="X478" s="286"/>
    </row>
    <row r="479" spans="1:24" x14ac:dyDescent="0.25">
      <c r="A479" s="117">
        <v>476</v>
      </c>
      <c r="B479" s="202"/>
      <c r="C479" s="15"/>
      <c r="D479" s="15"/>
      <c r="E479" s="16"/>
      <c r="F479" s="174"/>
      <c r="G479" s="15"/>
      <c r="H479" s="195"/>
      <c r="I479" s="191"/>
      <c r="J479" s="287"/>
      <c r="K479" s="287"/>
      <c r="L479" s="185"/>
      <c r="M479" s="15"/>
      <c r="N479" s="287"/>
      <c r="O479" s="287"/>
      <c r="P479" s="217"/>
      <c r="Q479" s="217"/>
      <c r="R479" s="217"/>
      <c r="S479" s="287"/>
      <c r="T479" s="217"/>
      <c r="U479" s="217"/>
      <c r="V479" s="217"/>
      <c r="W479" s="287"/>
      <c r="X479" s="286"/>
    </row>
    <row r="480" spans="1:24" x14ac:dyDescent="0.25">
      <c r="A480" s="117">
        <v>477</v>
      </c>
      <c r="B480" s="202"/>
      <c r="C480" s="15"/>
      <c r="D480" s="15"/>
      <c r="E480" s="16"/>
      <c r="F480" s="174"/>
      <c r="G480" s="15"/>
      <c r="H480" s="195"/>
      <c r="I480" s="191"/>
      <c r="J480" s="287"/>
      <c r="K480" s="287"/>
      <c r="L480" s="185"/>
      <c r="M480" s="15"/>
      <c r="N480" s="287"/>
      <c r="O480" s="287"/>
      <c r="P480" s="217"/>
      <c r="Q480" s="217"/>
      <c r="R480" s="217"/>
      <c r="S480" s="287"/>
      <c r="T480" s="217"/>
      <c r="U480" s="217"/>
      <c r="V480" s="217"/>
      <c r="W480" s="287"/>
      <c r="X480" s="286"/>
    </row>
    <row r="481" spans="1:24" x14ac:dyDescent="0.25">
      <c r="A481" s="117">
        <v>478</v>
      </c>
      <c r="B481" s="202"/>
      <c r="C481" s="15"/>
      <c r="D481" s="15"/>
      <c r="E481" s="16"/>
      <c r="F481" s="174"/>
      <c r="G481" s="15"/>
      <c r="H481" s="195"/>
      <c r="I481" s="191"/>
      <c r="J481" s="287"/>
      <c r="K481" s="287"/>
      <c r="L481" s="185"/>
      <c r="M481" s="15"/>
      <c r="N481" s="287"/>
      <c r="O481" s="287"/>
      <c r="P481" s="217"/>
      <c r="Q481" s="217"/>
      <c r="R481" s="217"/>
      <c r="S481" s="287"/>
      <c r="T481" s="217"/>
      <c r="U481" s="217"/>
      <c r="V481" s="217"/>
      <c r="W481" s="287"/>
      <c r="X481" s="286"/>
    </row>
    <row r="482" spans="1:24" x14ac:dyDescent="0.25">
      <c r="A482" s="117">
        <v>479</v>
      </c>
      <c r="B482" s="202"/>
      <c r="C482" s="15"/>
      <c r="D482" s="15"/>
      <c r="E482" s="16"/>
      <c r="F482" s="174"/>
      <c r="G482" s="15"/>
      <c r="H482" s="195"/>
      <c r="I482" s="191"/>
      <c r="J482" s="287"/>
      <c r="K482" s="287"/>
      <c r="L482" s="185"/>
      <c r="M482" s="15"/>
      <c r="N482" s="287"/>
      <c r="O482" s="287"/>
      <c r="P482" s="217"/>
      <c r="Q482" s="217"/>
      <c r="R482" s="217"/>
      <c r="S482" s="287"/>
      <c r="T482" s="217"/>
      <c r="U482" s="217"/>
      <c r="V482" s="217"/>
      <c r="W482" s="287"/>
      <c r="X482" s="286"/>
    </row>
    <row r="483" spans="1:24" x14ac:dyDescent="0.25">
      <c r="A483" s="117">
        <v>480</v>
      </c>
      <c r="B483" s="202"/>
      <c r="C483" s="15"/>
      <c r="D483" s="15"/>
      <c r="E483" s="16"/>
      <c r="F483" s="174"/>
      <c r="G483" s="15"/>
      <c r="H483" s="195"/>
      <c r="I483" s="191"/>
      <c r="J483" s="287"/>
      <c r="K483" s="287"/>
      <c r="L483" s="185"/>
      <c r="M483" s="15"/>
      <c r="N483" s="287"/>
      <c r="O483" s="287"/>
      <c r="P483" s="217"/>
      <c r="Q483" s="217"/>
      <c r="R483" s="217"/>
      <c r="S483" s="287"/>
      <c r="T483" s="217"/>
      <c r="U483" s="217"/>
      <c r="V483" s="217"/>
      <c r="W483" s="287"/>
      <c r="X483" s="286"/>
    </row>
    <row r="484" spans="1:24" x14ac:dyDescent="0.25">
      <c r="A484" s="117">
        <v>481</v>
      </c>
      <c r="B484" s="202"/>
      <c r="C484" s="15"/>
      <c r="D484" s="15"/>
      <c r="E484" s="16"/>
      <c r="F484" s="174"/>
      <c r="G484" s="15"/>
      <c r="H484" s="195"/>
      <c r="I484" s="191"/>
      <c r="J484" s="287"/>
      <c r="K484" s="287"/>
      <c r="L484" s="185"/>
      <c r="M484" s="15"/>
      <c r="N484" s="287"/>
      <c r="O484" s="287"/>
      <c r="P484" s="217"/>
      <c r="Q484" s="217"/>
      <c r="R484" s="217"/>
      <c r="S484" s="287"/>
      <c r="T484" s="217"/>
      <c r="U484" s="217"/>
      <c r="V484" s="217"/>
      <c r="W484" s="287"/>
      <c r="X484" s="286"/>
    </row>
    <row r="485" spans="1:24" x14ac:dyDescent="0.25">
      <c r="A485" s="117">
        <v>482</v>
      </c>
      <c r="B485" s="202"/>
      <c r="C485" s="15"/>
      <c r="D485" s="15"/>
      <c r="E485" s="16"/>
      <c r="F485" s="174"/>
      <c r="G485" s="15"/>
      <c r="H485" s="195"/>
      <c r="I485" s="191"/>
      <c r="J485" s="287"/>
      <c r="K485" s="287"/>
      <c r="L485" s="185"/>
      <c r="M485" s="15"/>
      <c r="N485" s="287"/>
      <c r="O485" s="287"/>
      <c r="P485" s="217"/>
      <c r="Q485" s="217"/>
      <c r="R485" s="217"/>
      <c r="S485" s="287"/>
      <c r="T485" s="217"/>
      <c r="U485" s="217"/>
      <c r="V485" s="217"/>
      <c r="W485" s="287"/>
      <c r="X485" s="286"/>
    </row>
    <row r="486" spans="1:24" x14ac:dyDescent="0.25">
      <c r="A486" s="117">
        <v>483</v>
      </c>
      <c r="B486" s="202"/>
      <c r="C486" s="15"/>
      <c r="D486" s="15"/>
      <c r="E486" s="16"/>
      <c r="F486" s="174"/>
      <c r="G486" s="15"/>
      <c r="H486" s="195"/>
      <c r="I486" s="191"/>
      <c r="J486" s="287"/>
      <c r="K486" s="287"/>
      <c r="L486" s="185"/>
      <c r="M486" s="15"/>
      <c r="N486" s="287"/>
      <c r="O486" s="287"/>
      <c r="P486" s="217"/>
      <c r="Q486" s="217"/>
      <c r="R486" s="217"/>
      <c r="S486" s="287"/>
      <c r="T486" s="217"/>
      <c r="U486" s="217"/>
      <c r="V486" s="217"/>
      <c r="W486" s="287"/>
      <c r="X486" s="286"/>
    </row>
    <row r="487" spans="1:24" x14ac:dyDescent="0.25">
      <c r="A487" s="117">
        <v>484</v>
      </c>
      <c r="B487" s="202"/>
      <c r="C487" s="15"/>
      <c r="D487" s="15"/>
      <c r="E487" s="16"/>
      <c r="F487" s="174"/>
      <c r="G487" s="15"/>
      <c r="H487" s="195"/>
      <c r="I487" s="191"/>
      <c r="J487" s="287"/>
      <c r="K487" s="287"/>
      <c r="L487" s="185"/>
      <c r="M487" s="15"/>
      <c r="N487" s="287"/>
      <c r="O487" s="287"/>
      <c r="P487" s="217"/>
      <c r="Q487" s="217"/>
      <c r="R487" s="217"/>
      <c r="S487" s="287"/>
      <c r="T487" s="217"/>
      <c r="U487" s="217"/>
      <c r="V487" s="217"/>
      <c r="W487" s="287"/>
      <c r="X487" s="286"/>
    </row>
    <row r="488" spans="1:24" x14ac:dyDescent="0.25">
      <c r="A488" s="117">
        <v>485</v>
      </c>
      <c r="B488" s="202"/>
      <c r="C488" s="15"/>
      <c r="D488" s="15"/>
      <c r="E488" s="16"/>
      <c r="F488" s="174"/>
      <c r="G488" s="15"/>
      <c r="H488" s="195"/>
      <c r="I488" s="191"/>
      <c r="J488" s="287"/>
      <c r="K488" s="287"/>
      <c r="L488" s="185"/>
      <c r="M488" s="15"/>
      <c r="N488" s="287"/>
      <c r="O488" s="287"/>
      <c r="P488" s="217"/>
      <c r="Q488" s="217"/>
      <c r="R488" s="217"/>
      <c r="S488" s="287"/>
      <c r="T488" s="217"/>
      <c r="U488" s="217"/>
      <c r="V488" s="217"/>
      <c r="W488" s="287"/>
      <c r="X488" s="286"/>
    </row>
    <row r="489" spans="1:24" x14ac:dyDescent="0.25">
      <c r="A489" s="117">
        <v>486</v>
      </c>
      <c r="B489" s="202"/>
      <c r="C489" s="15"/>
      <c r="D489" s="15"/>
      <c r="E489" s="16"/>
      <c r="F489" s="174"/>
      <c r="G489" s="15"/>
      <c r="H489" s="195"/>
      <c r="I489" s="191"/>
      <c r="J489" s="287"/>
      <c r="K489" s="287"/>
      <c r="L489" s="185"/>
      <c r="M489" s="15"/>
      <c r="N489" s="287"/>
      <c r="O489" s="287"/>
      <c r="P489" s="217"/>
      <c r="Q489" s="217"/>
      <c r="R489" s="217"/>
      <c r="S489" s="287"/>
      <c r="T489" s="217"/>
      <c r="U489" s="217"/>
      <c r="V489" s="217"/>
      <c r="W489" s="287"/>
      <c r="X489" s="286"/>
    </row>
    <row r="490" spans="1:24" x14ac:dyDescent="0.25">
      <c r="A490" s="117">
        <v>487</v>
      </c>
      <c r="B490" s="202"/>
      <c r="C490" s="15"/>
      <c r="D490" s="15"/>
      <c r="E490" s="16"/>
      <c r="F490" s="174"/>
      <c r="G490" s="15"/>
      <c r="H490" s="195"/>
      <c r="I490" s="191"/>
      <c r="J490" s="287"/>
      <c r="K490" s="287"/>
      <c r="L490" s="185"/>
      <c r="M490" s="15"/>
      <c r="N490" s="287"/>
      <c r="O490" s="287"/>
      <c r="P490" s="217"/>
      <c r="Q490" s="217"/>
      <c r="R490" s="217"/>
      <c r="S490" s="287"/>
      <c r="T490" s="217"/>
      <c r="U490" s="217"/>
      <c r="V490" s="217"/>
      <c r="W490" s="287"/>
      <c r="X490" s="286"/>
    </row>
    <row r="491" spans="1:24" x14ac:dyDescent="0.25">
      <c r="A491" s="117">
        <v>488</v>
      </c>
      <c r="B491" s="202"/>
      <c r="C491" s="15"/>
      <c r="D491" s="15"/>
      <c r="E491" s="16"/>
      <c r="F491" s="174"/>
      <c r="G491" s="15"/>
      <c r="H491" s="195"/>
      <c r="I491" s="191"/>
      <c r="J491" s="287"/>
      <c r="K491" s="287"/>
      <c r="L491" s="185"/>
      <c r="M491" s="15"/>
      <c r="N491" s="287"/>
      <c r="O491" s="287"/>
      <c r="P491" s="217"/>
      <c r="Q491" s="217"/>
      <c r="R491" s="217"/>
      <c r="S491" s="287"/>
      <c r="T491" s="217"/>
      <c r="U491" s="217"/>
      <c r="V491" s="217"/>
      <c r="W491" s="287"/>
      <c r="X491" s="286"/>
    </row>
    <row r="492" spans="1:24" x14ac:dyDescent="0.25">
      <c r="A492" s="117">
        <v>489</v>
      </c>
      <c r="B492" s="202"/>
      <c r="C492" s="15"/>
      <c r="D492" s="15"/>
      <c r="E492" s="16"/>
      <c r="F492" s="174"/>
      <c r="G492" s="15"/>
      <c r="H492" s="195"/>
      <c r="I492" s="191"/>
      <c r="J492" s="287"/>
      <c r="K492" s="287"/>
      <c r="L492" s="185"/>
      <c r="M492" s="15"/>
      <c r="N492" s="287"/>
      <c r="O492" s="287"/>
      <c r="P492" s="217"/>
      <c r="Q492" s="217"/>
      <c r="R492" s="217"/>
      <c r="S492" s="287"/>
      <c r="T492" s="217"/>
      <c r="U492" s="217"/>
      <c r="V492" s="217"/>
      <c r="W492" s="287"/>
      <c r="X492" s="286"/>
    </row>
    <row r="493" spans="1:24" x14ac:dyDescent="0.25">
      <c r="A493" s="117">
        <v>490</v>
      </c>
      <c r="B493" s="202"/>
      <c r="C493" s="15"/>
      <c r="D493" s="15"/>
      <c r="E493" s="16"/>
      <c r="F493" s="174"/>
      <c r="G493" s="15"/>
      <c r="H493" s="195"/>
      <c r="I493" s="191"/>
      <c r="J493" s="287"/>
      <c r="K493" s="287"/>
      <c r="L493" s="185"/>
      <c r="M493" s="15"/>
      <c r="N493" s="287"/>
      <c r="O493" s="287"/>
      <c r="P493" s="217"/>
      <c r="Q493" s="217"/>
      <c r="R493" s="217"/>
      <c r="S493" s="287"/>
      <c r="T493" s="217"/>
      <c r="U493" s="217"/>
      <c r="V493" s="217"/>
      <c r="W493" s="287"/>
      <c r="X493" s="286"/>
    </row>
    <row r="494" spans="1:24" x14ac:dyDescent="0.25">
      <c r="A494" s="117">
        <v>491</v>
      </c>
      <c r="B494" s="202"/>
      <c r="C494" s="15"/>
      <c r="D494" s="15"/>
      <c r="E494" s="16"/>
      <c r="F494" s="174"/>
      <c r="G494" s="15"/>
      <c r="H494" s="195"/>
      <c r="I494" s="191"/>
      <c r="J494" s="287"/>
      <c r="K494" s="287"/>
      <c r="L494" s="185"/>
      <c r="M494" s="15"/>
      <c r="N494" s="287"/>
      <c r="O494" s="287"/>
      <c r="P494" s="217"/>
      <c r="Q494" s="217"/>
      <c r="R494" s="217"/>
      <c r="S494" s="287"/>
      <c r="T494" s="217"/>
      <c r="U494" s="217"/>
      <c r="V494" s="217"/>
      <c r="W494" s="287"/>
      <c r="X494" s="286"/>
    </row>
    <row r="495" spans="1:24" x14ac:dyDescent="0.25">
      <c r="A495" s="117">
        <v>492</v>
      </c>
      <c r="B495" s="202"/>
      <c r="C495" s="15"/>
      <c r="D495" s="15"/>
      <c r="E495" s="16"/>
      <c r="F495" s="174"/>
      <c r="G495" s="15"/>
      <c r="H495" s="195"/>
      <c r="I495" s="191"/>
      <c r="J495" s="287"/>
      <c r="K495" s="287"/>
      <c r="L495" s="185"/>
      <c r="M495" s="15"/>
      <c r="N495" s="287"/>
      <c r="O495" s="287"/>
      <c r="P495" s="217"/>
      <c r="Q495" s="217"/>
      <c r="R495" s="217"/>
      <c r="S495" s="287"/>
      <c r="T495" s="217"/>
      <c r="U495" s="217"/>
      <c r="V495" s="217"/>
      <c r="W495" s="287"/>
      <c r="X495" s="286"/>
    </row>
    <row r="496" spans="1:24" x14ac:dyDescent="0.25">
      <c r="A496" s="117">
        <v>493</v>
      </c>
      <c r="B496" s="202"/>
      <c r="C496" s="15"/>
      <c r="D496" s="15"/>
      <c r="E496" s="16"/>
      <c r="F496" s="174"/>
      <c r="G496" s="15"/>
      <c r="H496" s="195"/>
      <c r="I496" s="191"/>
      <c r="J496" s="287"/>
      <c r="K496" s="287"/>
      <c r="L496" s="185"/>
      <c r="M496" s="15"/>
      <c r="N496" s="287"/>
      <c r="O496" s="287"/>
      <c r="P496" s="217"/>
      <c r="Q496" s="217"/>
      <c r="R496" s="217"/>
      <c r="S496" s="287"/>
      <c r="T496" s="217"/>
      <c r="U496" s="217"/>
      <c r="V496" s="217"/>
      <c r="W496" s="287"/>
      <c r="X496" s="286"/>
    </row>
    <row r="497" spans="1:24" x14ac:dyDescent="0.25">
      <c r="A497" s="117">
        <v>494</v>
      </c>
      <c r="B497" s="202"/>
      <c r="C497" s="15"/>
      <c r="D497" s="15"/>
      <c r="E497" s="16"/>
      <c r="F497" s="174"/>
      <c r="G497" s="15"/>
      <c r="H497" s="195"/>
      <c r="I497" s="191"/>
      <c r="J497" s="287"/>
      <c r="K497" s="287"/>
      <c r="L497" s="185"/>
      <c r="M497" s="15"/>
      <c r="N497" s="287"/>
      <c r="O497" s="287"/>
      <c r="P497" s="217"/>
      <c r="Q497" s="217"/>
      <c r="R497" s="217"/>
      <c r="S497" s="287"/>
      <c r="T497" s="217"/>
      <c r="U497" s="217"/>
      <c r="V497" s="217"/>
      <c r="W497" s="287"/>
      <c r="X497" s="286"/>
    </row>
    <row r="498" spans="1:24" x14ac:dyDescent="0.25">
      <c r="A498" s="117">
        <v>495</v>
      </c>
      <c r="B498" s="202"/>
      <c r="C498" s="15"/>
      <c r="D498" s="15"/>
      <c r="E498" s="16"/>
      <c r="F498" s="174"/>
      <c r="G498" s="15"/>
      <c r="H498" s="195"/>
      <c r="I498" s="191"/>
      <c r="J498" s="287"/>
      <c r="K498" s="287"/>
      <c r="L498" s="185"/>
      <c r="M498" s="15"/>
      <c r="N498" s="287"/>
      <c r="O498" s="287"/>
      <c r="P498" s="217"/>
      <c r="Q498" s="217"/>
      <c r="R498" s="217"/>
      <c r="S498" s="287"/>
      <c r="T498" s="217"/>
      <c r="U498" s="217"/>
      <c r="V498" s="217"/>
      <c r="W498" s="287"/>
      <c r="X498" s="286"/>
    </row>
    <row r="499" spans="1:24" x14ac:dyDescent="0.25">
      <c r="A499" s="117">
        <v>496</v>
      </c>
      <c r="B499" s="202"/>
      <c r="C499" s="15"/>
      <c r="D499" s="15"/>
      <c r="E499" s="16"/>
      <c r="F499" s="174"/>
      <c r="G499" s="15"/>
      <c r="H499" s="195"/>
      <c r="I499" s="191"/>
      <c r="J499" s="287"/>
      <c r="K499" s="287"/>
      <c r="L499" s="185"/>
      <c r="M499" s="15"/>
      <c r="N499" s="287"/>
      <c r="O499" s="287"/>
      <c r="P499" s="217"/>
      <c r="Q499" s="217"/>
      <c r="R499" s="217"/>
      <c r="S499" s="287"/>
      <c r="T499" s="217"/>
      <c r="U499" s="217"/>
      <c r="V499" s="217"/>
      <c r="W499" s="287"/>
      <c r="X499" s="286"/>
    </row>
    <row r="500" spans="1:24" x14ac:dyDescent="0.25">
      <c r="A500" s="117">
        <v>497</v>
      </c>
      <c r="B500" s="202"/>
      <c r="C500" s="15"/>
      <c r="D500" s="15"/>
      <c r="E500" s="16"/>
      <c r="F500" s="174"/>
      <c r="G500" s="15"/>
      <c r="H500" s="195"/>
      <c r="I500" s="191"/>
      <c r="J500" s="287"/>
      <c r="K500" s="287"/>
      <c r="L500" s="185"/>
      <c r="M500" s="15"/>
      <c r="N500" s="287"/>
      <c r="O500" s="287"/>
      <c r="P500" s="217"/>
      <c r="Q500" s="217"/>
      <c r="R500" s="217"/>
      <c r="S500" s="287"/>
      <c r="T500" s="217"/>
      <c r="U500" s="217"/>
      <c r="V500" s="217"/>
      <c r="W500" s="287"/>
      <c r="X500" s="286"/>
    </row>
    <row r="501" spans="1:24" x14ac:dyDescent="0.25">
      <c r="A501" s="117">
        <v>498</v>
      </c>
      <c r="B501" s="202"/>
      <c r="C501" s="15"/>
      <c r="D501" s="15"/>
      <c r="E501" s="16"/>
      <c r="F501" s="174"/>
      <c r="G501" s="15"/>
      <c r="H501" s="195"/>
      <c r="I501" s="191"/>
      <c r="J501" s="287"/>
      <c r="K501" s="287"/>
      <c r="L501" s="185"/>
      <c r="M501" s="15"/>
      <c r="N501" s="287"/>
      <c r="O501" s="287"/>
      <c r="P501" s="217"/>
      <c r="Q501" s="217"/>
      <c r="R501" s="217"/>
      <c r="S501" s="287"/>
      <c r="T501" s="217"/>
      <c r="U501" s="217"/>
      <c r="V501" s="217"/>
      <c r="W501" s="287"/>
      <c r="X501" s="286"/>
    </row>
    <row r="502" spans="1:24" x14ac:dyDescent="0.25">
      <c r="A502" s="117">
        <v>499</v>
      </c>
      <c r="B502" s="202"/>
      <c r="C502" s="15"/>
      <c r="D502" s="15"/>
      <c r="E502" s="16"/>
      <c r="F502" s="174"/>
      <c r="G502" s="15"/>
      <c r="H502" s="195"/>
      <c r="I502" s="191"/>
      <c r="J502" s="287"/>
      <c r="K502" s="287"/>
      <c r="L502" s="185"/>
      <c r="M502" s="15"/>
      <c r="N502" s="287"/>
      <c r="O502" s="287"/>
      <c r="P502" s="217"/>
      <c r="Q502" s="217"/>
      <c r="R502" s="217"/>
      <c r="S502" s="287"/>
      <c r="T502" s="217"/>
      <c r="U502" s="217"/>
      <c r="V502" s="217"/>
      <c r="W502" s="287"/>
      <c r="X502" s="286"/>
    </row>
    <row r="503" spans="1:24" ht="15.75" thickBot="1" x14ac:dyDescent="0.3">
      <c r="A503" s="117">
        <v>500</v>
      </c>
      <c r="B503" s="202"/>
      <c r="C503" s="15"/>
      <c r="D503" s="15"/>
      <c r="E503" s="16"/>
      <c r="F503" s="174"/>
      <c r="G503" s="15"/>
      <c r="H503" s="195"/>
      <c r="I503" s="191"/>
      <c r="J503" s="287"/>
      <c r="K503" s="287"/>
      <c r="L503" s="185"/>
      <c r="M503" s="15"/>
      <c r="N503" s="287"/>
      <c r="O503" s="287"/>
      <c r="P503" s="217"/>
      <c r="Q503" s="217"/>
      <c r="R503" s="217"/>
      <c r="S503" s="287"/>
      <c r="T503" s="217"/>
      <c r="U503" s="217"/>
      <c r="V503" s="217"/>
      <c r="W503" s="287"/>
      <c r="X503" s="286">
        <f t="shared" si="3"/>
        <v>0</v>
      </c>
    </row>
    <row r="504" spans="1:24" s="24" customFormat="1" ht="15.75" thickBot="1" x14ac:dyDescent="0.3">
      <c r="A504" s="90" t="s">
        <v>5</v>
      </c>
      <c r="B504" s="172">
        <f>COUNTA(B4:B503)</f>
        <v>0</v>
      </c>
      <c r="C504" s="91"/>
      <c r="D504" s="91"/>
      <c r="E504" s="172"/>
      <c r="F504" s="175"/>
      <c r="G504" s="42"/>
      <c r="H504" s="196"/>
      <c r="I504" s="42"/>
      <c r="J504" s="42"/>
      <c r="K504" s="42"/>
      <c r="L504" s="186"/>
      <c r="M504" s="42"/>
      <c r="N504" s="42"/>
      <c r="O504" s="189"/>
      <c r="P504" s="218">
        <f>SUM(P4:P503)</f>
        <v>0</v>
      </c>
      <c r="Q504" s="218">
        <f>SUM(Q4:Q503)</f>
        <v>0</v>
      </c>
      <c r="R504" s="218">
        <f>SUM(R4:R503)</f>
        <v>0</v>
      </c>
      <c r="S504" s="92"/>
      <c r="T504" s="218">
        <f>SUM(T4:T503)</f>
        <v>0</v>
      </c>
      <c r="U504" s="218">
        <f>SUM(U4:U503)</f>
        <v>0</v>
      </c>
      <c r="V504" s="218">
        <f>SUM(V4:V503)</f>
        <v>0</v>
      </c>
      <c r="W504" s="92"/>
      <c r="X504" s="93">
        <f>SUM(X4:X503)</f>
        <v>0</v>
      </c>
    </row>
    <row r="505" spans="1:24" x14ac:dyDescent="0.25">
      <c r="P505" s="212"/>
      <c r="Q505" s="212"/>
      <c r="R505" s="220"/>
      <c r="T505" s="220"/>
      <c r="U505" s="220"/>
      <c r="V505" s="220"/>
    </row>
    <row r="506" spans="1:24" x14ac:dyDescent="0.25">
      <c r="P506" s="212"/>
      <c r="Q506" s="212"/>
      <c r="R506" s="220"/>
      <c r="T506" s="220"/>
      <c r="U506" s="220"/>
      <c r="V506" s="220"/>
    </row>
    <row r="507" spans="1:24" x14ac:dyDescent="0.25">
      <c r="P507" s="212"/>
      <c r="Q507" s="212"/>
      <c r="R507" s="220"/>
      <c r="T507" s="220"/>
      <c r="U507" s="220"/>
      <c r="V507" s="220"/>
    </row>
    <row r="508" spans="1:24" x14ac:dyDescent="0.25">
      <c r="P508" s="212"/>
      <c r="Q508" s="212"/>
      <c r="R508" s="220"/>
      <c r="T508" s="220"/>
      <c r="U508" s="220"/>
      <c r="V508" s="220"/>
    </row>
    <row r="509" spans="1:24" x14ac:dyDescent="0.25">
      <c r="P509" s="212"/>
      <c r="Q509" s="212"/>
      <c r="R509" s="220"/>
      <c r="T509" s="220"/>
      <c r="U509" s="220"/>
      <c r="V509" s="220"/>
    </row>
    <row r="510" spans="1:24" x14ac:dyDescent="0.25">
      <c r="P510" s="212"/>
      <c r="Q510" s="212"/>
      <c r="R510" s="220"/>
      <c r="T510" s="220"/>
      <c r="U510" s="220"/>
      <c r="V510" s="220"/>
    </row>
    <row r="511" spans="1:24" x14ac:dyDescent="0.25">
      <c r="P511" s="212"/>
      <c r="Q511" s="212"/>
      <c r="R511" s="220"/>
      <c r="T511" s="220"/>
      <c r="U511" s="220"/>
      <c r="V511" s="220"/>
    </row>
    <row r="512" spans="1:24" x14ac:dyDescent="0.25">
      <c r="P512" s="212"/>
      <c r="Q512" s="212"/>
      <c r="R512" s="220"/>
      <c r="T512" s="220"/>
      <c r="U512" s="220"/>
      <c r="V512" s="220"/>
    </row>
    <row r="513" spans="16:22" x14ac:dyDescent="0.25">
      <c r="P513" s="212"/>
      <c r="Q513" s="212"/>
      <c r="R513" s="220"/>
      <c r="T513" s="220"/>
      <c r="U513" s="220"/>
      <c r="V513" s="220"/>
    </row>
    <row r="514" spans="16:22" x14ac:dyDescent="0.25">
      <c r="P514" s="212"/>
      <c r="Q514" s="212"/>
      <c r="R514" s="220"/>
      <c r="T514" s="220"/>
      <c r="U514" s="220"/>
      <c r="V514" s="220"/>
    </row>
    <row r="515" spans="16:22" x14ac:dyDescent="0.25">
      <c r="P515" s="212"/>
      <c r="Q515" s="212"/>
      <c r="R515" s="220"/>
      <c r="T515" s="220"/>
      <c r="U515" s="220"/>
      <c r="V515" s="220"/>
    </row>
    <row r="516" spans="16:22" x14ac:dyDescent="0.25">
      <c r="P516" s="212"/>
      <c r="Q516" s="212"/>
      <c r="R516" s="220"/>
      <c r="T516" s="220"/>
      <c r="U516" s="220"/>
      <c r="V516" s="220"/>
    </row>
    <row r="517" spans="16:22" x14ac:dyDescent="0.25">
      <c r="P517" s="212"/>
      <c r="Q517" s="212"/>
      <c r="R517" s="220"/>
      <c r="T517" s="220"/>
      <c r="U517" s="220"/>
      <c r="V517" s="220"/>
    </row>
    <row r="518" spans="16:22" x14ac:dyDescent="0.25">
      <c r="P518" s="212"/>
      <c r="Q518" s="212"/>
      <c r="R518" s="220"/>
      <c r="T518" s="220"/>
      <c r="U518" s="220"/>
      <c r="V518" s="220"/>
    </row>
    <row r="519" spans="16:22" x14ac:dyDescent="0.25">
      <c r="P519" s="212"/>
      <c r="Q519" s="212"/>
      <c r="R519" s="220"/>
      <c r="T519" s="220"/>
      <c r="U519" s="220"/>
      <c r="V519" s="220"/>
    </row>
    <row r="520" spans="16:22" x14ac:dyDescent="0.25">
      <c r="P520" s="212"/>
      <c r="Q520" s="212"/>
      <c r="R520" s="220"/>
      <c r="T520" s="220"/>
      <c r="U520" s="220"/>
      <c r="V520" s="220"/>
    </row>
    <row r="521" spans="16:22" x14ac:dyDescent="0.25">
      <c r="P521" s="212"/>
      <c r="Q521" s="212"/>
      <c r="R521" s="220"/>
      <c r="T521" s="220"/>
      <c r="U521" s="220"/>
      <c r="V521" s="220"/>
    </row>
    <row r="522" spans="16:22" x14ac:dyDescent="0.25">
      <c r="P522" s="212"/>
      <c r="Q522" s="212"/>
      <c r="R522" s="220"/>
      <c r="T522" s="220"/>
      <c r="U522" s="220"/>
      <c r="V522" s="220"/>
    </row>
    <row r="523" spans="16:22" x14ac:dyDescent="0.25">
      <c r="P523" s="212"/>
      <c r="Q523" s="212"/>
      <c r="R523" s="220"/>
      <c r="T523" s="220"/>
      <c r="U523" s="220"/>
      <c r="V523" s="220"/>
    </row>
    <row r="524" spans="16:22" x14ac:dyDescent="0.25">
      <c r="P524" s="212"/>
      <c r="Q524" s="212"/>
      <c r="R524" s="220"/>
      <c r="T524" s="220"/>
      <c r="U524" s="220"/>
      <c r="V524" s="220"/>
    </row>
    <row r="525" spans="16:22" x14ac:dyDescent="0.25">
      <c r="P525" s="212"/>
      <c r="Q525" s="212"/>
      <c r="R525" s="220"/>
      <c r="T525" s="220"/>
      <c r="U525" s="220"/>
      <c r="V525" s="220"/>
    </row>
    <row r="526" spans="16:22" x14ac:dyDescent="0.25">
      <c r="P526" s="212"/>
      <c r="Q526" s="212"/>
      <c r="R526" s="220"/>
      <c r="T526" s="220"/>
      <c r="U526" s="220"/>
      <c r="V526" s="220"/>
    </row>
    <row r="527" spans="16:22" x14ac:dyDescent="0.25">
      <c r="P527" s="212"/>
      <c r="Q527" s="212"/>
      <c r="R527" s="220"/>
      <c r="T527" s="220"/>
      <c r="U527" s="220"/>
      <c r="V527" s="220"/>
    </row>
    <row r="528" spans="16:22" x14ac:dyDescent="0.25">
      <c r="P528" s="212"/>
      <c r="Q528" s="212"/>
      <c r="R528" s="220"/>
      <c r="T528" s="220"/>
      <c r="U528" s="220"/>
      <c r="V528" s="220"/>
    </row>
    <row r="529" spans="16:22" x14ac:dyDescent="0.25">
      <c r="P529" s="212"/>
      <c r="Q529" s="212"/>
      <c r="R529" s="220"/>
      <c r="T529" s="220"/>
      <c r="U529" s="220"/>
      <c r="V529" s="220"/>
    </row>
    <row r="530" spans="16:22" x14ac:dyDescent="0.25">
      <c r="P530" s="212"/>
      <c r="Q530" s="212"/>
      <c r="R530" s="220"/>
      <c r="T530" s="220"/>
      <c r="U530" s="220"/>
      <c r="V530" s="220"/>
    </row>
    <row r="531" spans="16:22" x14ac:dyDescent="0.25">
      <c r="P531" s="212"/>
      <c r="Q531" s="212"/>
      <c r="R531" s="220"/>
      <c r="T531" s="220"/>
      <c r="U531" s="220"/>
      <c r="V531" s="220"/>
    </row>
    <row r="532" spans="16:22" x14ac:dyDescent="0.25">
      <c r="P532" s="212"/>
      <c r="Q532" s="212"/>
      <c r="R532" s="220"/>
      <c r="T532" s="220"/>
      <c r="U532" s="220"/>
      <c r="V532" s="220"/>
    </row>
    <row r="533" spans="16:22" x14ac:dyDescent="0.25">
      <c r="P533" s="212"/>
      <c r="Q533" s="212"/>
      <c r="R533" s="220"/>
      <c r="T533" s="220"/>
      <c r="U533" s="220"/>
      <c r="V533" s="220"/>
    </row>
    <row r="534" spans="16:22" x14ac:dyDescent="0.25">
      <c r="P534" s="212"/>
      <c r="Q534" s="212"/>
      <c r="R534" s="220"/>
      <c r="T534" s="220"/>
      <c r="U534" s="220"/>
      <c r="V534" s="220"/>
    </row>
    <row r="535" spans="16:22" x14ac:dyDescent="0.25">
      <c r="P535" s="212"/>
      <c r="Q535" s="212"/>
      <c r="R535" s="220"/>
      <c r="T535" s="220"/>
      <c r="U535" s="220"/>
      <c r="V535" s="220"/>
    </row>
    <row r="536" spans="16:22" x14ac:dyDescent="0.25">
      <c r="P536" s="212"/>
      <c r="Q536" s="212"/>
      <c r="R536" s="220"/>
      <c r="T536" s="220"/>
      <c r="U536" s="220"/>
      <c r="V536" s="220"/>
    </row>
    <row r="537" spans="16:22" x14ac:dyDescent="0.25">
      <c r="P537" s="212"/>
      <c r="Q537" s="212"/>
      <c r="R537" s="220"/>
      <c r="T537" s="220"/>
      <c r="U537" s="220"/>
      <c r="V537" s="220"/>
    </row>
    <row r="538" spans="16:22" x14ac:dyDescent="0.25">
      <c r="P538" s="212"/>
      <c r="Q538" s="212"/>
      <c r="R538" s="220"/>
      <c r="T538" s="220"/>
      <c r="U538" s="220"/>
      <c r="V538" s="220"/>
    </row>
    <row r="539" spans="16:22" x14ac:dyDescent="0.25">
      <c r="P539" s="212"/>
      <c r="Q539" s="212"/>
      <c r="R539" s="220"/>
      <c r="T539" s="220"/>
      <c r="U539" s="220"/>
      <c r="V539" s="220"/>
    </row>
    <row r="540" spans="16:22" x14ac:dyDescent="0.25">
      <c r="P540" s="212"/>
      <c r="Q540" s="212"/>
      <c r="R540" s="220"/>
      <c r="T540" s="220"/>
      <c r="U540" s="220"/>
      <c r="V540" s="220"/>
    </row>
    <row r="541" spans="16:22" x14ac:dyDescent="0.25">
      <c r="P541" s="212"/>
      <c r="Q541" s="212"/>
      <c r="R541" s="220"/>
      <c r="T541" s="220"/>
      <c r="U541" s="220"/>
      <c r="V541" s="220"/>
    </row>
    <row r="542" spans="16:22" x14ac:dyDescent="0.25">
      <c r="P542" s="212"/>
      <c r="Q542" s="212"/>
      <c r="R542" s="220"/>
      <c r="T542" s="220"/>
      <c r="U542" s="220"/>
      <c r="V542" s="220"/>
    </row>
    <row r="543" spans="16:22" x14ac:dyDescent="0.25">
      <c r="P543" s="212"/>
      <c r="Q543" s="212"/>
      <c r="R543" s="220"/>
      <c r="T543" s="220"/>
      <c r="U543" s="220"/>
      <c r="V543" s="220"/>
    </row>
    <row r="544" spans="16:22" x14ac:dyDescent="0.25">
      <c r="P544" s="212"/>
      <c r="Q544" s="212"/>
      <c r="R544" s="220"/>
      <c r="T544" s="220"/>
      <c r="U544" s="220"/>
      <c r="V544" s="220"/>
    </row>
    <row r="545" spans="16:22" x14ac:dyDescent="0.25">
      <c r="P545" s="212"/>
      <c r="Q545" s="212"/>
      <c r="R545" s="220"/>
      <c r="T545" s="220"/>
      <c r="U545" s="220"/>
      <c r="V545" s="220"/>
    </row>
    <row r="546" spans="16:22" x14ac:dyDescent="0.25">
      <c r="P546" s="212"/>
      <c r="Q546" s="212"/>
      <c r="R546" s="220"/>
      <c r="T546" s="220"/>
      <c r="U546" s="220"/>
      <c r="V546" s="220"/>
    </row>
    <row r="547" spans="16:22" x14ac:dyDescent="0.25">
      <c r="P547" s="212"/>
      <c r="Q547" s="212"/>
      <c r="R547" s="220"/>
      <c r="T547" s="220"/>
      <c r="U547" s="220"/>
      <c r="V547" s="220"/>
    </row>
    <row r="548" spans="16:22" x14ac:dyDescent="0.25">
      <c r="P548" s="212"/>
      <c r="Q548" s="212"/>
      <c r="R548" s="220"/>
      <c r="T548" s="220"/>
      <c r="U548" s="220"/>
      <c r="V548" s="220"/>
    </row>
    <row r="549" spans="16:22" x14ac:dyDescent="0.25">
      <c r="P549" s="212"/>
      <c r="Q549" s="212"/>
      <c r="R549" s="220"/>
      <c r="T549" s="220"/>
      <c r="U549" s="220"/>
      <c r="V549" s="220"/>
    </row>
    <row r="550" spans="16:22" x14ac:dyDescent="0.25">
      <c r="P550" s="212"/>
      <c r="Q550" s="212"/>
      <c r="R550" s="220"/>
      <c r="T550" s="220"/>
      <c r="U550" s="220"/>
      <c r="V550" s="220"/>
    </row>
    <row r="551" spans="16:22" x14ac:dyDescent="0.25">
      <c r="P551" s="212"/>
      <c r="Q551" s="212"/>
      <c r="R551" s="220"/>
      <c r="T551" s="220"/>
      <c r="U551" s="220"/>
      <c r="V551" s="220"/>
    </row>
    <row r="552" spans="16:22" x14ac:dyDescent="0.25">
      <c r="P552" s="212"/>
      <c r="Q552" s="212"/>
      <c r="R552" s="220"/>
      <c r="T552" s="220"/>
      <c r="U552" s="220"/>
      <c r="V552" s="220"/>
    </row>
    <row r="553" spans="16:22" x14ac:dyDescent="0.25">
      <c r="P553" s="212"/>
      <c r="Q553" s="212"/>
      <c r="R553" s="220"/>
      <c r="T553" s="220"/>
      <c r="U553" s="220"/>
      <c r="V553" s="220"/>
    </row>
    <row r="554" spans="16:22" x14ac:dyDescent="0.25">
      <c r="P554" s="212"/>
      <c r="Q554" s="212"/>
      <c r="R554" s="220"/>
      <c r="T554" s="220"/>
      <c r="U554" s="220"/>
      <c r="V554" s="220"/>
    </row>
    <row r="555" spans="16:22" x14ac:dyDescent="0.25">
      <c r="P555" s="212"/>
      <c r="Q555" s="212"/>
      <c r="R555" s="220"/>
      <c r="T555" s="220"/>
      <c r="U555" s="220"/>
      <c r="V555" s="220"/>
    </row>
    <row r="556" spans="16:22" x14ac:dyDescent="0.25">
      <c r="P556" s="212"/>
      <c r="Q556" s="212"/>
      <c r="R556" s="220"/>
      <c r="T556" s="220"/>
      <c r="U556" s="220"/>
      <c r="V556" s="220"/>
    </row>
    <row r="557" spans="16:22" x14ac:dyDescent="0.25">
      <c r="P557" s="212"/>
      <c r="Q557" s="212"/>
      <c r="R557" s="220"/>
      <c r="T557" s="220"/>
      <c r="U557" s="220"/>
      <c r="V557" s="220"/>
    </row>
    <row r="558" spans="16:22" x14ac:dyDescent="0.25">
      <c r="P558" s="212"/>
      <c r="Q558" s="212"/>
      <c r="R558" s="220"/>
      <c r="T558" s="220"/>
      <c r="U558" s="220"/>
      <c r="V558" s="220"/>
    </row>
    <row r="559" spans="16:22" x14ac:dyDescent="0.25">
      <c r="P559" s="212"/>
      <c r="Q559" s="212"/>
      <c r="R559" s="220"/>
      <c r="T559" s="220"/>
      <c r="U559" s="220"/>
      <c r="V559" s="220"/>
    </row>
    <row r="560" spans="16:22" x14ac:dyDescent="0.25">
      <c r="P560" s="212"/>
      <c r="Q560" s="212"/>
      <c r="R560" s="220"/>
      <c r="T560" s="220"/>
      <c r="U560" s="220"/>
      <c r="V560" s="220"/>
    </row>
    <row r="561" spans="16:22" x14ac:dyDescent="0.25">
      <c r="P561" s="212"/>
      <c r="Q561" s="212"/>
      <c r="R561" s="220"/>
      <c r="T561" s="220"/>
      <c r="U561" s="220"/>
      <c r="V561" s="220"/>
    </row>
    <row r="562" spans="16:22" x14ac:dyDescent="0.25">
      <c r="P562" s="212"/>
      <c r="Q562" s="212"/>
      <c r="R562" s="220"/>
      <c r="T562" s="220"/>
      <c r="U562" s="220"/>
      <c r="V562" s="220"/>
    </row>
    <row r="563" spans="16:22" x14ac:dyDescent="0.25">
      <c r="P563" s="212"/>
      <c r="Q563" s="212"/>
      <c r="R563" s="220"/>
      <c r="T563" s="220"/>
      <c r="U563" s="220"/>
      <c r="V563" s="220"/>
    </row>
    <row r="564" spans="16:22" x14ac:dyDescent="0.25">
      <c r="P564" s="212"/>
      <c r="Q564" s="212"/>
      <c r="R564" s="220"/>
      <c r="T564" s="220"/>
      <c r="U564" s="220"/>
      <c r="V564" s="220"/>
    </row>
    <row r="565" spans="16:22" x14ac:dyDescent="0.25">
      <c r="P565" s="212"/>
      <c r="Q565" s="212"/>
      <c r="R565" s="220"/>
      <c r="T565" s="220"/>
      <c r="U565" s="220"/>
      <c r="V565" s="220"/>
    </row>
    <row r="566" spans="16:22" x14ac:dyDescent="0.25">
      <c r="P566" s="212"/>
      <c r="Q566" s="212"/>
      <c r="R566" s="220"/>
      <c r="T566" s="220"/>
      <c r="U566" s="220"/>
      <c r="V566" s="220"/>
    </row>
    <row r="567" spans="16:22" x14ac:dyDescent="0.25">
      <c r="P567" s="212"/>
      <c r="Q567" s="212"/>
      <c r="R567" s="220"/>
      <c r="T567" s="220"/>
      <c r="U567" s="220"/>
      <c r="V567" s="220"/>
    </row>
    <row r="568" spans="16:22" x14ac:dyDescent="0.25">
      <c r="P568" s="212"/>
      <c r="Q568" s="212"/>
      <c r="R568" s="220"/>
      <c r="T568" s="220"/>
      <c r="U568" s="220"/>
      <c r="V568" s="220"/>
    </row>
    <row r="569" spans="16:22" x14ac:dyDescent="0.25">
      <c r="P569" s="212"/>
      <c r="Q569" s="212"/>
      <c r="R569" s="220"/>
      <c r="T569" s="220"/>
      <c r="U569" s="220"/>
      <c r="V569" s="220"/>
    </row>
    <row r="570" spans="16:22" x14ac:dyDescent="0.25">
      <c r="P570" s="212"/>
      <c r="Q570" s="212"/>
      <c r="R570" s="220"/>
      <c r="T570" s="220"/>
      <c r="U570" s="220"/>
      <c r="V570" s="220"/>
    </row>
    <row r="571" spans="16:22" x14ac:dyDescent="0.25">
      <c r="P571" s="212"/>
      <c r="Q571" s="212"/>
      <c r="R571" s="220"/>
      <c r="T571" s="220"/>
      <c r="U571" s="220"/>
      <c r="V571" s="220"/>
    </row>
    <row r="572" spans="16:22" x14ac:dyDescent="0.25">
      <c r="P572" s="212"/>
      <c r="Q572" s="212"/>
      <c r="R572" s="220"/>
      <c r="T572" s="220"/>
      <c r="U572" s="220"/>
      <c r="V572" s="220"/>
    </row>
    <row r="573" spans="16:22" x14ac:dyDescent="0.25">
      <c r="P573" s="212"/>
      <c r="Q573" s="212"/>
      <c r="R573" s="220"/>
      <c r="T573" s="220"/>
      <c r="U573" s="220"/>
      <c r="V573" s="220"/>
    </row>
    <row r="574" spans="16:22" x14ac:dyDescent="0.25">
      <c r="P574" s="212"/>
      <c r="Q574" s="212"/>
      <c r="R574" s="220"/>
      <c r="T574" s="220"/>
      <c r="U574" s="220"/>
      <c r="V574" s="220"/>
    </row>
    <row r="575" spans="16:22" x14ac:dyDescent="0.25">
      <c r="P575" s="212"/>
      <c r="Q575" s="212"/>
      <c r="R575" s="220"/>
      <c r="T575" s="220"/>
      <c r="U575" s="220"/>
      <c r="V575" s="220"/>
    </row>
    <row r="576" spans="16:22" x14ac:dyDescent="0.25">
      <c r="P576" s="212"/>
      <c r="Q576" s="212"/>
      <c r="R576" s="220"/>
      <c r="T576" s="220"/>
      <c r="U576" s="220"/>
      <c r="V576" s="220"/>
    </row>
    <row r="577" spans="16:22" x14ac:dyDescent="0.25">
      <c r="P577" s="212"/>
      <c r="Q577" s="212"/>
      <c r="R577" s="220"/>
      <c r="T577" s="220"/>
      <c r="U577" s="220"/>
      <c r="V577" s="220"/>
    </row>
    <row r="578" spans="16:22" x14ac:dyDescent="0.25">
      <c r="P578" s="212"/>
      <c r="Q578" s="212"/>
      <c r="R578" s="220"/>
      <c r="T578" s="220"/>
      <c r="U578" s="220"/>
      <c r="V578" s="220"/>
    </row>
    <row r="579" spans="16:22" x14ac:dyDescent="0.25">
      <c r="P579" s="212"/>
      <c r="Q579" s="212"/>
      <c r="R579" s="220"/>
      <c r="T579" s="220"/>
      <c r="U579" s="220"/>
      <c r="V579" s="220"/>
    </row>
    <row r="580" spans="16:22" x14ac:dyDescent="0.25">
      <c r="P580" s="212"/>
      <c r="Q580" s="212"/>
      <c r="R580" s="220"/>
      <c r="T580" s="220"/>
      <c r="U580" s="220"/>
      <c r="V580" s="220"/>
    </row>
    <row r="581" spans="16:22" x14ac:dyDescent="0.25">
      <c r="P581" s="212"/>
      <c r="Q581" s="212"/>
      <c r="R581" s="220"/>
      <c r="T581" s="220"/>
      <c r="U581" s="220"/>
      <c r="V581" s="220"/>
    </row>
    <row r="582" spans="16:22" x14ac:dyDescent="0.25">
      <c r="P582" s="212"/>
      <c r="Q582" s="212"/>
      <c r="R582" s="220"/>
      <c r="T582" s="220"/>
      <c r="U582" s="220"/>
      <c r="V582" s="220"/>
    </row>
    <row r="583" spans="16:22" x14ac:dyDescent="0.25">
      <c r="P583" s="212"/>
      <c r="Q583" s="212"/>
      <c r="R583" s="220"/>
      <c r="T583" s="220"/>
      <c r="U583" s="220"/>
      <c r="V583" s="220"/>
    </row>
    <row r="584" spans="16:22" x14ac:dyDescent="0.25">
      <c r="P584" s="212"/>
      <c r="Q584" s="212"/>
      <c r="R584" s="220"/>
      <c r="T584" s="220"/>
      <c r="U584" s="220"/>
      <c r="V584" s="220"/>
    </row>
    <row r="585" spans="16:22" x14ac:dyDescent="0.25">
      <c r="P585" s="212"/>
      <c r="Q585" s="212"/>
      <c r="R585" s="220"/>
      <c r="T585" s="220"/>
      <c r="U585" s="220"/>
      <c r="V585" s="220"/>
    </row>
    <row r="586" spans="16:22" x14ac:dyDescent="0.25">
      <c r="P586" s="212"/>
      <c r="Q586" s="212"/>
      <c r="R586" s="220"/>
      <c r="T586" s="220"/>
      <c r="U586" s="220"/>
      <c r="V586" s="220"/>
    </row>
    <row r="587" spans="16:22" x14ac:dyDescent="0.25">
      <c r="P587" s="212"/>
      <c r="Q587" s="212"/>
      <c r="R587" s="220"/>
      <c r="T587" s="220"/>
      <c r="U587" s="220"/>
      <c r="V587" s="220"/>
    </row>
    <row r="588" spans="16:22" x14ac:dyDescent="0.25">
      <c r="P588" s="212"/>
      <c r="Q588" s="212"/>
      <c r="R588" s="220"/>
      <c r="T588" s="220"/>
      <c r="U588" s="220"/>
      <c r="V588" s="220"/>
    </row>
    <row r="589" spans="16:22" x14ac:dyDescent="0.25">
      <c r="P589" s="212"/>
      <c r="Q589" s="212"/>
      <c r="R589" s="220"/>
      <c r="T589" s="220"/>
      <c r="U589" s="220"/>
      <c r="V589" s="220"/>
    </row>
    <row r="590" spans="16:22" x14ac:dyDescent="0.25">
      <c r="P590" s="212"/>
      <c r="Q590" s="212"/>
      <c r="R590" s="220"/>
      <c r="T590" s="220"/>
      <c r="U590" s="220"/>
      <c r="V590" s="220"/>
    </row>
    <row r="591" spans="16:22" x14ac:dyDescent="0.25">
      <c r="P591" s="212"/>
      <c r="Q591" s="212"/>
      <c r="R591" s="220"/>
      <c r="T591" s="220"/>
      <c r="U591" s="220"/>
      <c r="V591" s="220"/>
    </row>
    <row r="592" spans="16:22" x14ac:dyDescent="0.25">
      <c r="P592" s="212"/>
      <c r="Q592" s="212"/>
      <c r="R592" s="220"/>
      <c r="T592" s="220"/>
      <c r="U592" s="220"/>
      <c r="V592" s="220"/>
    </row>
    <row r="593" spans="16:22" x14ac:dyDescent="0.25">
      <c r="P593" s="212"/>
      <c r="Q593" s="212"/>
      <c r="R593" s="220"/>
      <c r="T593" s="220"/>
      <c r="U593" s="220"/>
      <c r="V593" s="220"/>
    </row>
    <row r="594" spans="16:22" x14ac:dyDescent="0.25">
      <c r="P594" s="212"/>
      <c r="Q594" s="212"/>
      <c r="R594" s="220"/>
      <c r="T594" s="220"/>
      <c r="U594" s="220"/>
      <c r="V594" s="220"/>
    </row>
    <row r="595" spans="16:22" x14ac:dyDescent="0.25">
      <c r="P595" s="212"/>
      <c r="Q595" s="212"/>
      <c r="R595" s="220"/>
      <c r="T595" s="220"/>
      <c r="U595" s="220"/>
      <c r="V595" s="220"/>
    </row>
    <row r="596" spans="16:22" x14ac:dyDescent="0.25">
      <c r="P596" s="212"/>
      <c r="Q596" s="212"/>
      <c r="R596" s="220"/>
      <c r="T596" s="220"/>
      <c r="U596" s="220"/>
      <c r="V596" s="220"/>
    </row>
    <row r="597" spans="16:22" x14ac:dyDescent="0.25">
      <c r="P597" s="212"/>
      <c r="Q597" s="212"/>
      <c r="R597" s="220"/>
      <c r="T597" s="220"/>
      <c r="U597" s="220"/>
      <c r="V597" s="220"/>
    </row>
    <row r="598" spans="16:22" x14ac:dyDescent="0.25">
      <c r="P598" s="212"/>
      <c r="Q598" s="212"/>
      <c r="R598" s="220"/>
      <c r="T598" s="220"/>
      <c r="U598" s="220"/>
      <c r="V598" s="220"/>
    </row>
    <row r="599" spans="16:22" x14ac:dyDescent="0.25">
      <c r="P599" s="212"/>
      <c r="Q599" s="212"/>
      <c r="R599" s="220"/>
      <c r="T599" s="220"/>
      <c r="U599" s="220"/>
      <c r="V599" s="220"/>
    </row>
    <row r="600" spans="16:22" x14ac:dyDescent="0.25">
      <c r="P600" s="212"/>
      <c r="Q600" s="212"/>
      <c r="R600" s="220"/>
      <c r="T600" s="220"/>
      <c r="U600" s="220"/>
      <c r="V600" s="220"/>
    </row>
    <row r="601" spans="16:22" x14ac:dyDescent="0.25">
      <c r="P601" s="212"/>
      <c r="Q601" s="212"/>
      <c r="R601" s="220"/>
      <c r="T601" s="220"/>
      <c r="U601" s="220"/>
      <c r="V601" s="220"/>
    </row>
    <row r="602" spans="16:22" x14ac:dyDescent="0.25">
      <c r="P602" s="212"/>
      <c r="Q602" s="212"/>
      <c r="R602" s="220"/>
      <c r="T602" s="220"/>
      <c r="U602" s="220"/>
      <c r="V602" s="220"/>
    </row>
    <row r="603" spans="16:22" x14ac:dyDescent="0.25">
      <c r="P603" s="212"/>
      <c r="Q603" s="212"/>
      <c r="R603" s="220"/>
      <c r="T603" s="220"/>
      <c r="U603" s="220"/>
      <c r="V603" s="220"/>
    </row>
    <row r="604" spans="16:22" x14ac:dyDescent="0.25">
      <c r="P604" s="212"/>
      <c r="Q604" s="212"/>
      <c r="R604" s="220"/>
      <c r="T604" s="220"/>
      <c r="U604" s="220"/>
      <c r="V604" s="220"/>
    </row>
    <row r="605" spans="16:22" x14ac:dyDescent="0.25">
      <c r="P605" s="212"/>
      <c r="Q605" s="212"/>
      <c r="R605" s="220"/>
      <c r="T605" s="220"/>
      <c r="U605" s="220"/>
      <c r="V605" s="220"/>
    </row>
    <row r="606" spans="16:22" x14ac:dyDescent="0.25">
      <c r="P606" s="212"/>
      <c r="Q606" s="212"/>
      <c r="R606" s="220"/>
      <c r="T606" s="220"/>
      <c r="U606" s="220"/>
      <c r="V606" s="220"/>
    </row>
    <row r="607" spans="16:22" x14ac:dyDescent="0.25">
      <c r="P607" s="212"/>
      <c r="Q607" s="212"/>
      <c r="R607" s="220"/>
      <c r="T607" s="220"/>
      <c r="U607" s="220"/>
      <c r="V607" s="220"/>
    </row>
    <row r="608" spans="16:22" x14ac:dyDescent="0.25">
      <c r="P608" s="212"/>
      <c r="Q608" s="212"/>
      <c r="R608" s="220"/>
      <c r="T608" s="220"/>
      <c r="U608" s="220"/>
      <c r="V608" s="220"/>
    </row>
    <row r="609" spans="16:22" x14ac:dyDescent="0.25">
      <c r="P609" s="212"/>
      <c r="Q609" s="212"/>
      <c r="R609" s="220"/>
      <c r="T609" s="220"/>
      <c r="U609" s="220"/>
      <c r="V609" s="220"/>
    </row>
    <row r="610" spans="16:22" x14ac:dyDescent="0.25">
      <c r="P610" s="212"/>
      <c r="Q610" s="212"/>
      <c r="R610" s="220"/>
      <c r="T610" s="220"/>
      <c r="U610" s="220"/>
      <c r="V610" s="220"/>
    </row>
    <row r="611" spans="16:22" x14ac:dyDescent="0.25">
      <c r="P611" s="212"/>
      <c r="Q611" s="212"/>
      <c r="R611" s="220"/>
      <c r="T611" s="220"/>
      <c r="U611" s="220"/>
      <c r="V611" s="220"/>
    </row>
    <row r="612" spans="16:22" x14ac:dyDescent="0.25">
      <c r="P612" s="212"/>
      <c r="Q612" s="212"/>
      <c r="R612" s="220"/>
      <c r="T612" s="220"/>
      <c r="U612" s="220"/>
      <c r="V612" s="220"/>
    </row>
    <row r="613" spans="16:22" x14ac:dyDescent="0.25">
      <c r="P613" s="212"/>
      <c r="Q613" s="212"/>
      <c r="R613" s="220"/>
      <c r="T613" s="220"/>
      <c r="U613" s="220"/>
      <c r="V613" s="220"/>
    </row>
    <row r="614" spans="16:22" x14ac:dyDescent="0.25">
      <c r="P614" s="212"/>
      <c r="Q614" s="212"/>
      <c r="R614" s="220"/>
      <c r="T614" s="220"/>
      <c r="U614" s="220"/>
      <c r="V614" s="220"/>
    </row>
    <row r="615" spans="16:22" x14ac:dyDescent="0.25">
      <c r="P615" s="212"/>
      <c r="Q615" s="212"/>
      <c r="R615" s="220"/>
      <c r="T615" s="220"/>
      <c r="U615" s="220"/>
      <c r="V615" s="220"/>
    </row>
    <row r="616" spans="16:22" x14ac:dyDescent="0.25">
      <c r="P616" s="212"/>
      <c r="Q616" s="212"/>
      <c r="R616" s="220"/>
      <c r="T616" s="220"/>
      <c r="U616" s="220"/>
      <c r="V616" s="220"/>
    </row>
    <row r="617" spans="16:22" x14ac:dyDescent="0.25">
      <c r="P617" s="212"/>
      <c r="Q617" s="212"/>
      <c r="R617" s="220"/>
      <c r="T617" s="220"/>
      <c r="U617" s="220"/>
      <c r="V617" s="220"/>
    </row>
    <row r="618" spans="16:22" x14ac:dyDescent="0.25">
      <c r="P618" s="212"/>
      <c r="Q618" s="212"/>
      <c r="R618" s="220"/>
      <c r="T618" s="220"/>
      <c r="U618" s="220"/>
      <c r="V618" s="220"/>
    </row>
    <row r="619" spans="16:22" x14ac:dyDescent="0.25">
      <c r="P619" s="212"/>
      <c r="Q619" s="212"/>
      <c r="R619" s="220"/>
      <c r="T619" s="220"/>
      <c r="U619" s="220"/>
      <c r="V619" s="220"/>
    </row>
    <row r="620" spans="16:22" x14ac:dyDescent="0.25">
      <c r="P620" s="212"/>
      <c r="Q620" s="212"/>
      <c r="R620" s="220"/>
      <c r="T620" s="220"/>
      <c r="U620" s="220"/>
      <c r="V620" s="220"/>
    </row>
    <row r="621" spans="16:22" x14ac:dyDescent="0.25">
      <c r="P621" s="212"/>
      <c r="Q621" s="212"/>
      <c r="R621" s="220"/>
      <c r="T621" s="220"/>
      <c r="U621" s="220"/>
      <c r="V621" s="220"/>
    </row>
    <row r="622" spans="16:22" x14ac:dyDescent="0.25">
      <c r="P622" s="212"/>
      <c r="Q622" s="212"/>
      <c r="R622" s="220"/>
      <c r="T622" s="220"/>
      <c r="U622" s="220"/>
      <c r="V622" s="220"/>
    </row>
    <row r="623" spans="16:22" x14ac:dyDescent="0.25">
      <c r="P623" s="212"/>
      <c r="Q623" s="212"/>
      <c r="R623" s="220"/>
      <c r="T623" s="220"/>
      <c r="U623" s="220"/>
      <c r="V623" s="220"/>
    </row>
    <row r="624" spans="16:22" x14ac:dyDescent="0.25">
      <c r="P624" s="212"/>
      <c r="Q624" s="212"/>
      <c r="R624" s="220"/>
      <c r="T624" s="220"/>
      <c r="U624" s="220"/>
      <c r="V624" s="220"/>
    </row>
    <row r="625" spans="16:22" x14ac:dyDescent="0.25">
      <c r="P625" s="212"/>
      <c r="Q625" s="212"/>
      <c r="R625" s="220"/>
      <c r="T625" s="220"/>
      <c r="U625" s="220"/>
      <c r="V625" s="220"/>
    </row>
    <row r="626" spans="16:22" x14ac:dyDescent="0.25">
      <c r="P626" s="212"/>
      <c r="Q626" s="212"/>
      <c r="R626" s="220"/>
      <c r="T626" s="220"/>
      <c r="U626" s="220"/>
      <c r="V626" s="220"/>
    </row>
    <row r="627" spans="16:22" x14ac:dyDescent="0.25">
      <c r="P627" s="212"/>
      <c r="Q627" s="212"/>
      <c r="R627" s="220"/>
      <c r="T627" s="220"/>
      <c r="U627" s="220"/>
      <c r="V627" s="220"/>
    </row>
    <row r="628" spans="16:22" x14ac:dyDescent="0.25">
      <c r="P628" s="212"/>
      <c r="Q628" s="212"/>
      <c r="R628" s="220"/>
      <c r="T628" s="220"/>
      <c r="U628" s="220"/>
      <c r="V628" s="220"/>
    </row>
    <row r="629" spans="16:22" x14ac:dyDescent="0.25">
      <c r="P629" s="212"/>
      <c r="Q629" s="212"/>
      <c r="R629" s="220"/>
      <c r="T629" s="220"/>
      <c r="U629" s="220"/>
      <c r="V629" s="220"/>
    </row>
    <row r="630" spans="16:22" x14ac:dyDescent="0.25">
      <c r="P630" s="212"/>
      <c r="Q630" s="212"/>
      <c r="R630" s="220"/>
      <c r="T630" s="220"/>
      <c r="U630" s="220"/>
      <c r="V630" s="220"/>
    </row>
    <row r="631" spans="16:22" x14ac:dyDescent="0.25">
      <c r="P631" s="212"/>
      <c r="Q631" s="212"/>
      <c r="R631" s="220"/>
      <c r="T631" s="220"/>
      <c r="U631" s="220"/>
      <c r="V631" s="220"/>
    </row>
    <row r="632" spans="16:22" x14ac:dyDescent="0.25">
      <c r="P632" s="212"/>
      <c r="Q632" s="212"/>
      <c r="R632" s="220"/>
      <c r="T632" s="220"/>
      <c r="U632" s="220"/>
      <c r="V632" s="220"/>
    </row>
    <row r="633" spans="16:22" x14ac:dyDescent="0.25">
      <c r="P633" s="212"/>
      <c r="Q633" s="212"/>
      <c r="R633" s="220"/>
      <c r="T633" s="220"/>
      <c r="U633" s="220"/>
      <c r="V633" s="220"/>
    </row>
    <row r="634" spans="16:22" x14ac:dyDescent="0.25">
      <c r="P634" s="212"/>
      <c r="Q634" s="212"/>
      <c r="R634" s="220"/>
      <c r="T634" s="220"/>
      <c r="U634" s="220"/>
      <c r="V634" s="220"/>
    </row>
    <row r="635" spans="16:22" x14ac:dyDescent="0.25">
      <c r="P635" s="212"/>
      <c r="Q635" s="212"/>
      <c r="R635" s="220"/>
      <c r="T635" s="220"/>
      <c r="U635" s="220"/>
      <c r="V635" s="220"/>
    </row>
    <row r="636" spans="16:22" x14ac:dyDescent="0.25">
      <c r="P636" s="212"/>
      <c r="Q636" s="212"/>
      <c r="R636" s="220"/>
      <c r="T636" s="220"/>
      <c r="U636" s="220"/>
      <c r="V636" s="220"/>
    </row>
    <row r="637" spans="16:22" x14ac:dyDescent="0.25">
      <c r="P637" s="212"/>
      <c r="Q637" s="212"/>
      <c r="R637" s="220"/>
      <c r="T637" s="220"/>
      <c r="U637" s="220"/>
      <c r="V637" s="220"/>
    </row>
    <row r="638" spans="16:22" x14ac:dyDescent="0.25">
      <c r="P638" s="212"/>
      <c r="Q638" s="212"/>
      <c r="R638" s="220"/>
      <c r="T638" s="220"/>
      <c r="U638" s="220"/>
      <c r="V638" s="220"/>
    </row>
    <row r="639" spans="16:22" x14ac:dyDescent="0.25">
      <c r="P639" s="212"/>
      <c r="Q639" s="212"/>
      <c r="R639" s="220"/>
      <c r="T639" s="220"/>
      <c r="U639" s="220"/>
      <c r="V639" s="220"/>
    </row>
    <row r="640" spans="16:22" x14ac:dyDescent="0.25">
      <c r="P640" s="212"/>
      <c r="Q640" s="212"/>
      <c r="R640" s="220"/>
      <c r="T640" s="220"/>
      <c r="U640" s="220"/>
      <c r="V640" s="220"/>
    </row>
    <row r="641" spans="16:22" x14ac:dyDescent="0.25">
      <c r="P641" s="212"/>
      <c r="Q641" s="212"/>
      <c r="R641" s="220"/>
      <c r="T641" s="220"/>
      <c r="U641" s="220"/>
      <c r="V641" s="220"/>
    </row>
    <row r="642" spans="16:22" x14ac:dyDescent="0.25">
      <c r="P642" s="212"/>
      <c r="Q642" s="212"/>
      <c r="R642" s="220"/>
      <c r="T642" s="220"/>
      <c r="U642" s="220"/>
      <c r="V642" s="220"/>
    </row>
    <row r="643" spans="16:22" x14ac:dyDescent="0.25">
      <c r="P643" s="212"/>
      <c r="Q643" s="212"/>
      <c r="R643" s="220"/>
      <c r="T643" s="220"/>
      <c r="U643" s="220"/>
      <c r="V643" s="220"/>
    </row>
    <row r="644" spans="16:22" x14ac:dyDescent="0.25">
      <c r="P644" s="212"/>
      <c r="Q644" s="212"/>
      <c r="R644" s="220"/>
      <c r="T644" s="220"/>
      <c r="U644" s="220"/>
      <c r="V644" s="220"/>
    </row>
    <row r="645" spans="16:22" x14ac:dyDescent="0.25">
      <c r="P645" s="212"/>
      <c r="Q645" s="212"/>
      <c r="R645" s="220"/>
      <c r="T645" s="220"/>
      <c r="U645" s="220"/>
      <c r="V645" s="220"/>
    </row>
    <row r="646" spans="16:22" x14ac:dyDescent="0.25">
      <c r="P646" s="212"/>
      <c r="Q646" s="212"/>
      <c r="R646" s="220"/>
      <c r="T646" s="220"/>
      <c r="U646" s="220"/>
      <c r="V646" s="220"/>
    </row>
    <row r="647" spans="16:22" x14ac:dyDescent="0.25">
      <c r="P647" s="212"/>
      <c r="Q647" s="212"/>
      <c r="R647" s="220"/>
      <c r="T647" s="220"/>
      <c r="U647" s="220"/>
      <c r="V647" s="220"/>
    </row>
    <row r="648" spans="16:22" x14ac:dyDescent="0.25">
      <c r="P648" s="212"/>
      <c r="Q648" s="212"/>
      <c r="R648" s="220"/>
      <c r="T648" s="220"/>
      <c r="U648" s="220"/>
      <c r="V648" s="220"/>
    </row>
    <row r="649" spans="16:22" x14ac:dyDescent="0.25">
      <c r="P649" s="212"/>
      <c r="Q649" s="212"/>
      <c r="R649" s="220"/>
      <c r="T649" s="220"/>
      <c r="U649" s="220"/>
      <c r="V649" s="220"/>
    </row>
    <row r="650" spans="16:22" x14ac:dyDescent="0.25">
      <c r="P650" s="212"/>
      <c r="Q650" s="212"/>
      <c r="R650" s="220"/>
      <c r="T650" s="220"/>
      <c r="U650" s="220"/>
      <c r="V650" s="220"/>
    </row>
    <row r="651" spans="16:22" x14ac:dyDescent="0.25">
      <c r="P651" s="212"/>
      <c r="Q651" s="212"/>
      <c r="R651" s="220"/>
      <c r="T651" s="220"/>
      <c r="U651" s="220"/>
      <c r="V651" s="220"/>
    </row>
    <row r="652" spans="16:22" x14ac:dyDescent="0.25">
      <c r="P652" s="212"/>
      <c r="Q652" s="212"/>
      <c r="R652" s="220"/>
      <c r="T652" s="220"/>
      <c r="U652" s="220"/>
      <c r="V652" s="220"/>
    </row>
    <row r="653" spans="16:22" x14ac:dyDescent="0.25">
      <c r="P653" s="212"/>
      <c r="Q653" s="212"/>
      <c r="R653" s="220"/>
      <c r="T653" s="220"/>
      <c r="U653" s="220"/>
      <c r="V653" s="220"/>
    </row>
    <row r="654" spans="16:22" x14ac:dyDescent="0.25">
      <c r="P654" s="212"/>
      <c r="Q654" s="212"/>
      <c r="R654" s="220"/>
      <c r="T654" s="220"/>
      <c r="U654" s="220"/>
      <c r="V654" s="220"/>
    </row>
    <row r="655" spans="16:22" x14ac:dyDescent="0.25">
      <c r="P655" s="212"/>
      <c r="Q655" s="212"/>
      <c r="R655" s="220"/>
      <c r="T655" s="220"/>
      <c r="U655" s="220"/>
      <c r="V655" s="220"/>
    </row>
    <row r="656" spans="16:22" x14ac:dyDescent="0.25">
      <c r="P656" s="212"/>
      <c r="Q656" s="212"/>
      <c r="R656" s="220"/>
      <c r="T656" s="220"/>
      <c r="U656" s="220"/>
      <c r="V656" s="220"/>
    </row>
    <row r="657" spans="16:22" x14ac:dyDescent="0.25">
      <c r="P657" s="212"/>
      <c r="Q657" s="212"/>
      <c r="R657" s="220"/>
      <c r="T657" s="220"/>
      <c r="U657" s="220"/>
      <c r="V657" s="220"/>
    </row>
    <row r="658" spans="16:22" x14ac:dyDescent="0.25">
      <c r="P658" s="212"/>
      <c r="Q658" s="212"/>
      <c r="R658" s="220"/>
      <c r="T658" s="220"/>
      <c r="U658" s="220"/>
      <c r="V658" s="220"/>
    </row>
    <row r="659" spans="16:22" x14ac:dyDescent="0.25">
      <c r="P659" s="212"/>
      <c r="Q659" s="212"/>
      <c r="R659" s="220"/>
      <c r="T659" s="220"/>
      <c r="U659" s="220"/>
      <c r="V659" s="220"/>
    </row>
    <row r="660" spans="16:22" x14ac:dyDescent="0.25">
      <c r="P660" s="212"/>
      <c r="Q660" s="212"/>
      <c r="R660" s="220"/>
      <c r="T660" s="220"/>
      <c r="U660" s="220"/>
      <c r="V660" s="220"/>
    </row>
    <row r="661" spans="16:22" x14ac:dyDescent="0.25">
      <c r="P661" s="212"/>
      <c r="Q661" s="212"/>
      <c r="R661" s="220"/>
      <c r="T661" s="220"/>
      <c r="U661" s="220"/>
      <c r="V661" s="220"/>
    </row>
    <row r="662" spans="16:22" x14ac:dyDescent="0.25">
      <c r="P662" s="212"/>
      <c r="Q662" s="212"/>
      <c r="R662" s="220"/>
      <c r="T662" s="220"/>
      <c r="U662" s="220"/>
      <c r="V662" s="220"/>
    </row>
    <row r="663" spans="16:22" x14ac:dyDescent="0.25">
      <c r="P663" s="212"/>
      <c r="Q663" s="212"/>
      <c r="R663" s="220"/>
      <c r="T663" s="220"/>
      <c r="U663" s="220"/>
      <c r="V663" s="220"/>
    </row>
    <row r="664" spans="16:22" x14ac:dyDescent="0.25">
      <c r="P664" s="212"/>
      <c r="Q664" s="212"/>
      <c r="R664" s="220"/>
      <c r="T664" s="220"/>
      <c r="U664" s="220"/>
      <c r="V664" s="220"/>
    </row>
    <row r="665" spans="16:22" x14ac:dyDescent="0.25">
      <c r="P665" s="212"/>
      <c r="Q665" s="212"/>
      <c r="R665" s="220"/>
      <c r="T665" s="220"/>
      <c r="U665" s="220"/>
      <c r="V665" s="220"/>
    </row>
    <row r="666" spans="16:22" x14ac:dyDescent="0.25">
      <c r="P666" s="212"/>
      <c r="Q666" s="212"/>
      <c r="R666" s="220"/>
      <c r="T666" s="220"/>
      <c r="U666" s="220"/>
      <c r="V666" s="220"/>
    </row>
    <row r="667" spans="16:22" x14ac:dyDescent="0.25">
      <c r="P667" s="212"/>
      <c r="Q667" s="212"/>
      <c r="R667" s="220"/>
      <c r="T667" s="220"/>
      <c r="U667" s="220"/>
      <c r="V667" s="220"/>
    </row>
    <row r="668" spans="16:22" x14ac:dyDescent="0.25">
      <c r="P668" s="212"/>
      <c r="Q668" s="212"/>
      <c r="R668" s="220"/>
      <c r="T668" s="220"/>
      <c r="U668" s="220"/>
      <c r="V668" s="220"/>
    </row>
    <row r="669" spans="16:22" x14ac:dyDescent="0.25">
      <c r="P669" s="212"/>
      <c r="Q669" s="212"/>
      <c r="R669" s="220"/>
      <c r="T669" s="220"/>
      <c r="U669" s="220"/>
      <c r="V669" s="220"/>
    </row>
    <row r="670" spans="16:22" x14ac:dyDescent="0.25">
      <c r="P670" s="212"/>
      <c r="Q670" s="212"/>
      <c r="R670" s="220"/>
      <c r="T670" s="220"/>
      <c r="U670" s="220"/>
      <c r="V670" s="220"/>
    </row>
    <row r="671" spans="16:22" x14ac:dyDescent="0.25">
      <c r="P671" s="212"/>
      <c r="Q671" s="212"/>
      <c r="R671" s="220"/>
      <c r="T671" s="220"/>
      <c r="U671" s="220"/>
      <c r="V671" s="220"/>
    </row>
    <row r="672" spans="16:22" x14ac:dyDescent="0.25">
      <c r="P672" s="212"/>
      <c r="Q672" s="212"/>
      <c r="R672" s="220"/>
      <c r="T672" s="220"/>
      <c r="U672" s="220"/>
      <c r="V672" s="220"/>
    </row>
    <row r="673" spans="16:22" x14ac:dyDescent="0.25">
      <c r="P673" s="212"/>
      <c r="Q673" s="212"/>
      <c r="R673" s="220"/>
      <c r="T673" s="220"/>
      <c r="U673" s="220"/>
      <c r="V673" s="220"/>
    </row>
    <row r="674" spans="16:22" x14ac:dyDescent="0.25">
      <c r="P674" s="212"/>
      <c r="Q674" s="212"/>
      <c r="R674" s="220"/>
      <c r="T674" s="220"/>
      <c r="U674" s="220"/>
      <c r="V674" s="220"/>
    </row>
    <row r="675" spans="16:22" x14ac:dyDescent="0.25">
      <c r="P675" s="212"/>
      <c r="Q675" s="212"/>
      <c r="R675" s="220"/>
      <c r="T675" s="220"/>
      <c r="U675" s="220"/>
      <c r="V675" s="220"/>
    </row>
    <row r="676" spans="16:22" x14ac:dyDescent="0.25">
      <c r="P676" s="212"/>
      <c r="Q676" s="212"/>
      <c r="R676" s="220"/>
      <c r="T676" s="220"/>
      <c r="U676" s="220"/>
      <c r="V676" s="220"/>
    </row>
    <row r="677" spans="16:22" x14ac:dyDescent="0.25">
      <c r="P677" s="212"/>
      <c r="Q677" s="212"/>
      <c r="R677" s="220"/>
      <c r="T677" s="220"/>
      <c r="U677" s="220"/>
      <c r="V677" s="220"/>
    </row>
    <row r="678" spans="16:22" x14ac:dyDescent="0.25">
      <c r="P678" s="212"/>
      <c r="Q678" s="212"/>
      <c r="R678" s="220"/>
      <c r="T678" s="220"/>
      <c r="U678" s="220"/>
      <c r="V678" s="220"/>
    </row>
    <row r="679" spans="16:22" x14ac:dyDescent="0.25">
      <c r="P679" s="212"/>
      <c r="Q679" s="212"/>
      <c r="R679" s="220"/>
      <c r="T679" s="220"/>
      <c r="U679" s="220"/>
      <c r="V679" s="220"/>
    </row>
    <row r="680" spans="16:22" x14ac:dyDescent="0.25">
      <c r="P680" s="212"/>
      <c r="Q680" s="212"/>
      <c r="R680" s="220"/>
      <c r="T680" s="220"/>
      <c r="U680" s="220"/>
      <c r="V680" s="220"/>
    </row>
    <row r="681" spans="16:22" x14ac:dyDescent="0.25">
      <c r="P681" s="212"/>
      <c r="Q681" s="212"/>
      <c r="R681" s="220"/>
      <c r="T681" s="220"/>
      <c r="U681" s="220"/>
      <c r="V681" s="220"/>
    </row>
    <row r="682" spans="16:22" x14ac:dyDescent="0.25">
      <c r="P682" s="212"/>
      <c r="Q682" s="212"/>
      <c r="R682" s="220"/>
      <c r="T682" s="220"/>
      <c r="U682" s="220"/>
      <c r="V682" s="220"/>
    </row>
    <row r="683" spans="16:22" x14ac:dyDescent="0.25">
      <c r="P683" s="212"/>
      <c r="Q683" s="212"/>
      <c r="R683" s="220"/>
      <c r="T683" s="220"/>
      <c r="U683" s="220"/>
      <c r="V683" s="220"/>
    </row>
    <row r="684" spans="16:22" x14ac:dyDescent="0.25">
      <c r="P684" s="212"/>
      <c r="Q684" s="212"/>
      <c r="R684" s="220"/>
      <c r="T684" s="220"/>
      <c r="U684" s="220"/>
      <c r="V684" s="220"/>
    </row>
    <row r="685" spans="16:22" x14ac:dyDescent="0.25">
      <c r="P685" s="212"/>
      <c r="Q685" s="212"/>
      <c r="R685" s="220"/>
      <c r="T685" s="220"/>
      <c r="U685" s="220"/>
      <c r="V685" s="220"/>
    </row>
    <row r="686" spans="16:22" x14ac:dyDescent="0.25">
      <c r="P686" s="212"/>
      <c r="Q686" s="212"/>
      <c r="R686" s="220"/>
      <c r="T686" s="220"/>
      <c r="U686" s="220"/>
      <c r="V686" s="220"/>
    </row>
    <row r="687" spans="16:22" x14ac:dyDescent="0.25">
      <c r="P687" s="212"/>
      <c r="Q687" s="212"/>
      <c r="R687" s="220"/>
      <c r="T687" s="220"/>
      <c r="U687" s="220"/>
      <c r="V687" s="220"/>
    </row>
    <row r="688" spans="16:22" x14ac:dyDescent="0.25">
      <c r="P688" s="212"/>
      <c r="Q688" s="212"/>
      <c r="R688" s="220"/>
      <c r="T688" s="220"/>
      <c r="U688" s="220"/>
      <c r="V688" s="220"/>
    </row>
    <row r="689" spans="16:22" x14ac:dyDescent="0.25">
      <c r="P689" s="212"/>
      <c r="Q689" s="212"/>
      <c r="R689" s="220"/>
      <c r="T689" s="220"/>
      <c r="U689" s="220"/>
      <c r="V689" s="220"/>
    </row>
    <row r="690" spans="16:22" x14ac:dyDescent="0.25">
      <c r="P690" s="212"/>
      <c r="Q690" s="212"/>
      <c r="R690" s="220"/>
      <c r="T690" s="220"/>
      <c r="U690" s="220"/>
      <c r="V690" s="220"/>
    </row>
    <row r="1283" spans="1:1" x14ac:dyDescent="0.25">
      <c r="A1283" s="94" t="s">
        <v>87</v>
      </c>
    </row>
  </sheetData>
  <sheetProtection algorithmName="SHA-512" hashValue="VwPwGQH2etJtEa7zlQnprHYG+hRKPm3EFyL3sysu6uLqbxp0osQr0h3RFeJP7GjtRZitmMlr36PQ6nbxVhlTPA==" saltValue="1ez2ywSz/Ad+MWA3ZQaVXg==" spinCount="100000" sheet="1" objects="1" scenarios="1"/>
  <mergeCells count="9">
    <mergeCell ref="V1:W1"/>
    <mergeCell ref="V2:W2"/>
    <mergeCell ref="R1:S1"/>
    <mergeCell ref="L2:O2"/>
    <mergeCell ref="B2:H2"/>
    <mergeCell ref="I2:K2"/>
    <mergeCell ref="P2:Q2"/>
    <mergeCell ref="R2:S2"/>
    <mergeCell ref="U2:U3"/>
  </mergeCells>
  <conditionalFormatting sqref="R4:R503">
    <cfRule type="cellIs" dxfId="2" priority="1" operator="greaterThan">
      <formula>1000</formula>
    </cfRule>
  </conditionalFormatting>
  <conditionalFormatting sqref="T4:T503">
    <cfRule type="cellIs" dxfId="1" priority="2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paperSize="9" scale="15" fitToHeight="3" orientation="portrait" r:id="rId1"/>
  <headerFooter>
    <oddFooter>&amp;L&amp;F&amp;C&amp;A&amp;R&amp;D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04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5.7109375" style="44" customWidth="1"/>
    <col min="5" max="5" width="67.5703125" customWidth="1"/>
    <col min="6" max="7" width="14.7109375" style="45" customWidth="1"/>
  </cols>
  <sheetData>
    <row r="1" spans="1:7" ht="15.75" thickBot="1" x14ac:dyDescent="0.3">
      <c r="A1" s="48" t="s">
        <v>55</v>
      </c>
      <c r="B1" s="49"/>
      <c r="C1" s="51"/>
      <c r="D1" s="449" t="str">
        <f>IF(Totaaloverzicht!$B$6="Ja","Let op: BTW is niet subsidiabel; alle kosten dienen exclusief BTW te worden opgenomen!","")</f>
        <v/>
      </c>
      <c r="E1" s="449"/>
      <c r="F1" s="449"/>
      <c r="G1" s="450"/>
    </row>
    <row r="2" spans="1:7" s="24" customFormat="1" ht="45.75" thickBot="1" x14ac:dyDescent="0.3">
      <c r="A2" s="62" t="s">
        <v>13</v>
      </c>
      <c r="B2" s="59" t="s">
        <v>68</v>
      </c>
      <c r="C2" s="60" t="s">
        <v>69</v>
      </c>
      <c r="D2" s="60" t="s">
        <v>70</v>
      </c>
      <c r="E2" s="59" t="s">
        <v>12</v>
      </c>
      <c r="F2" s="68" t="s">
        <v>115</v>
      </c>
      <c r="G2" s="61" t="s">
        <v>116</v>
      </c>
    </row>
    <row r="3" spans="1:7" s="24" customFormat="1" ht="15.75" thickBot="1" x14ac:dyDescent="0.3">
      <c r="A3" s="230"/>
      <c r="B3" s="59"/>
      <c r="C3" s="60"/>
      <c r="D3" s="60"/>
      <c r="E3" s="59"/>
      <c r="F3" s="68" t="s">
        <v>47</v>
      </c>
      <c r="G3" s="61" t="s">
        <v>47</v>
      </c>
    </row>
    <row r="4" spans="1:7" x14ac:dyDescent="0.25">
      <c r="A4" s="115">
        <v>1</v>
      </c>
      <c r="B4" s="271"/>
      <c r="C4" s="133"/>
      <c r="D4" s="264"/>
      <c r="E4" s="271"/>
      <c r="F4" s="228"/>
      <c r="G4" s="136"/>
    </row>
    <row r="5" spans="1:7" x14ac:dyDescent="0.25">
      <c r="A5" s="116">
        <v>2</v>
      </c>
      <c r="B5" s="272"/>
      <c r="C5" s="122"/>
      <c r="D5" s="145"/>
      <c r="E5" s="272"/>
      <c r="F5" s="125"/>
      <c r="G5" s="137"/>
    </row>
    <row r="6" spans="1:7" x14ac:dyDescent="0.25">
      <c r="A6" s="115">
        <v>3</v>
      </c>
      <c r="B6" s="272"/>
      <c r="C6" s="122"/>
      <c r="D6" s="145"/>
      <c r="E6" s="272"/>
      <c r="F6" s="125"/>
      <c r="G6" s="137"/>
    </row>
    <row r="7" spans="1:7" x14ac:dyDescent="0.25">
      <c r="A7" s="116">
        <v>4</v>
      </c>
      <c r="B7" s="272"/>
      <c r="C7" s="122"/>
      <c r="D7" s="145"/>
      <c r="E7" s="272"/>
      <c r="F7" s="125"/>
      <c r="G7" s="137"/>
    </row>
    <row r="8" spans="1:7" x14ac:dyDescent="0.25">
      <c r="A8" s="115">
        <v>5</v>
      </c>
      <c r="B8" s="272"/>
      <c r="C8" s="122"/>
      <c r="D8" s="145"/>
      <c r="E8" s="272"/>
      <c r="F8" s="125"/>
      <c r="G8" s="137"/>
    </row>
    <row r="9" spans="1:7" x14ac:dyDescent="0.25">
      <c r="A9" s="116">
        <v>6</v>
      </c>
      <c r="B9" s="272"/>
      <c r="C9" s="122"/>
      <c r="D9" s="145"/>
      <c r="E9" s="272"/>
      <c r="F9" s="125"/>
      <c r="G9" s="137"/>
    </row>
    <row r="10" spans="1:7" x14ac:dyDescent="0.25">
      <c r="A10" s="115">
        <v>7</v>
      </c>
      <c r="B10" s="272"/>
      <c r="C10" s="122"/>
      <c r="D10" s="145"/>
      <c r="E10" s="272"/>
      <c r="F10" s="125"/>
      <c r="G10" s="137"/>
    </row>
    <row r="11" spans="1:7" x14ac:dyDescent="0.25">
      <c r="A11" s="116">
        <v>8</v>
      </c>
      <c r="B11" s="272"/>
      <c r="C11" s="122"/>
      <c r="D11" s="145"/>
      <c r="E11" s="272"/>
      <c r="F11" s="125"/>
      <c r="G11" s="137"/>
    </row>
    <row r="12" spans="1:7" x14ac:dyDescent="0.25">
      <c r="A12" s="115">
        <v>9</v>
      </c>
      <c r="B12" s="272"/>
      <c r="C12" s="122"/>
      <c r="D12" s="145"/>
      <c r="E12" s="272"/>
      <c r="F12" s="125"/>
      <c r="G12" s="137"/>
    </row>
    <row r="13" spans="1:7" x14ac:dyDescent="0.25">
      <c r="A13" s="116">
        <v>10</v>
      </c>
      <c r="B13" s="272"/>
      <c r="C13" s="122"/>
      <c r="D13" s="145"/>
      <c r="E13" s="272"/>
      <c r="F13" s="125"/>
      <c r="G13" s="137"/>
    </row>
    <row r="14" spans="1:7" x14ac:dyDescent="0.25">
      <c r="A14" s="115">
        <v>11</v>
      </c>
      <c r="B14" s="272"/>
      <c r="C14" s="122"/>
      <c r="D14" s="145"/>
      <c r="E14" s="272"/>
      <c r="F14" s="125"/>
      <c r="G14" s="137"/>
    </row>
    <row r="15" spans="1:7" x14ac:dyDescent="0.25">
      <c r="A15" s="116">
        <v>12</v>
      </c>
      <c r="B15" s="272"/>
      <c r="C15" s="122"/>
      <c r="D15" s="145"/>
      <c r="E15" s="272"/>
      <c r="F15" s="125"/>
      <c r="G15" s="137"/>
    </row>
    <row r="16" spans="1:7" x14ac:dyDescent="0.25">
      <c r="A16" s="115">
        <v>13</v>
      </c>
      <c r="B16" s="272"/>
      <c r="C16" s="122"/>
      <c r="D16" s="145"/>
      <c r="E16" s="272"/>
      <c r="F16" s="125"/>
      <c r="G16" s="137"/>
    </row>
    <row r="17" spans="1:7" x14ac:dyDescent="0.25">
      <c r="A17" s="116">
        <v>14</v>
      </c>
      <c r="B17" s="272"/>
      <c r="C17" s="122"/>
      <c r="D17" s="145"/>
      <c r="E17" s="272"/>
      <c r="F17" s="125"/>
      <c r="G17" s="137"/>
    </row>
    <row r="18" spans="1:7" x14ac:dyDescent="0.25">
      <c r="A18" s="115">
        <v>15</v>
      </c>
      <c r="B18" s="272"/>
      <c r="C18" s="122"/>
      <c r="D18" s="145"/>
      <c r="E18" s="272"/>
      <c r="F18" s="125"/>
      <c r="G18" s="137"/>
    </row>
    <row r="19" spans="1:7" x14ac:dyDescent="0.25">
      <c r="A19" s="116">
        <v>16</v>
      </c>
      <c r="B19" s="272"/>
      <c r="C19" s="122"/>
      <c r="D19" s="145"/>
      <c r="E19" s="272"/>
      <c r="F19" s="125"/>
      <c r="G19" s="137"/>
    </row>
    <row r="20" spans="1:7" x14ac:dyDescent="0.25">
      <c r="A20" s="115">
        <v>17</v>
      </c>
      <c r="B20" s="272"/>
      <c r="C20" s="122"/>
      <c r="D20" s="145"/>
      <c r="E20" s="272"/>
      <c r="F20" s="125"/>
      <c r="G20" s="137"/>
    </row>
    <row r="21" spans="1:7" x14ac:dyDescent="0.25">
      <c r="A21" s="116">
        <v>18</v>
      </c>
      <c r="B21" s="272"/>
      <c r="C21" s="122"/>
      <c r="D21" s="145"/>
      <c r="E21" s="272"/>
      <c r="F21" s="125"/>
      <c r="G21" s="137"/>
    </row>
    <row r="22" spans="1:7" x14ac:dyDescent="0.25">
      <c r="A22" s="115">
        <v>19</v>
      </c>
      <c r="B22" s="272"/>
      <c r="C22" s="122"/>
      <c r="D22" s="145"/>
      <c r="E22" s="272"/>
      <c r="F22" s="125"/>
      <c r="G22" s="137"/>
    </row>
    <row r="23" spans="1:7" x14ac:dyDescent="0.25">
      <c r="A23" s="116">
        <v>20</v>
      </c>
      <c r="B23" s="272"/>
      <c r="C23" s="122"/>
      <c r="D23" s="145"/>
      <c r="E23" s="272"/>
      <c r="F23" s="125"/>
      <c r="G23" s="137"/>
    </row>
    <row r="24" spans="1:7" x14ac:dyDescent="0.25">
      <c r="A24" s="115">
        <v>21</v>
      </c>
      <c r="B24" s="272"/>
      <c r="C24" s="122"/>
      <c r="D24" s="145"/>
      <c r="E24" s="272"/>
      <c r="F24" s="125"/>
      <c r="G24" s="137"/>
    </row>
    <row r="25" spans="1:7" x14ac:dyDescent="0.25">
      <c r="A25" s="116">
        <v>22</v>
      </c>
      <c r="B25" s="272"/>
      <c r="C25" s="122"/>
      <c r="D25" s="145"/>
      <c r="E25" s="272"/>
      <c r="F25" s="125"/>
      <c r="G25" s="137"/>
    </row>
    <row r="26" spans="1:7" x14ac:dyDescent="0.25">
      <c r="A26" s="115">
        <v>23</v>
      </c>
      <c r="B26" s="272"/>
      <c r="C26" s="122"/>
      <c r="D26" s="145"/>
      <c r="E26" s="272"/>
      <c r="F26" s="125"/>
      <c r="G26" s="137"/>
    </row>
    <row r="27" spans="1:7" x14ac:dyDescent="0.25">
      <c r="A27" s="116">
        <v>24</v>
      </c>
      <c r="B27" s="272"/>
      <c r="C27" s="122"/>
      <c r="D27" s="145"/>
      <c r="E27" s="272"/>
      <c r="F27" s="125"/>
      <c r="G27" s="137"/>
    </row>
    <row r="28" spans="1:7" x14ac:dyDescent="0.25">
      <c r="A28" s="115">
        <v>25</v>
      </c>
      <c r="B28" s="272"/>
      <c r="C28" s="122"/>
      <c r="D28" s="145"/>
      <c r="E28" s="272"/>
      <c r="F28" s="125"/>
      <c r="G28" s="137"/>
    </row>
    <row r="29" spans="1:7" x14ac:dyDescent="0.25">
      <c r="A29" s="116">
        <v>26</v>
      </c>
      <c r="B29" s="272"/>
      <c r="C29" s="122"/>
      <c r="D29" s="145"/>
      <c r="E29" s="272"/>
      <c r="F29" s="125"/>
      <c r="G29" s="137"/>
    </row>
    <row r="30" spans="1:7" x14ac:dyDescent="0.25">
      <c r="A30" s="115">
        <v>27</v>
      </c>
      <c r="B30" s="272"/>
      <c r="C30" s="122"/>
      <c r="D30" s="145"/>
      <c r="E30" s="272"/>
      <c r="F30" s="125"/>
      <c r="G30" s="137"/>
    </row>
    <row r="31" spans="1:7" x14ac:dyDescent="0.25">
      <c r="A31" s="116">
        <v>28</v>
      </c>
      <c r="B31" s="272"/>
      <c r="C31" s="122"/>
      <c r="D31" s="145"/>
      <c r="E31" s="272"/>
      <c r="F31" s="125"/>
      <c r="G31" s="137"/>
    </row>
    <row r="32" spans="1:7" x14ac:dyDescent="0.25">
      <c r="A32" s="115">
        <v>29</v>
      </c>
      <c r="B32" s="272"/>
      <c r="C32" s="122"/>
      <c r="D32" s="145"/>
      <c r="E32" s="272"/>
      <c r="F32" s="125"/>
      <c r="G32" s="137"/>
    </row>
    <row r="33" spans="1:7" x14ac:dyDescent="0.25">
      <c r="A33" s="116">
        <v>30</v>
      </c>
      <c r="B33" s="272"/>
      <c r="C33" s="122"/>
      <c r="D33" s="145"/>
      <c r="E33" s="272"/>
      <c r="F33" s="125"/>
      <c r="G33" s="137"/>
    </row>
    <row r="34" spans="1:7" x14ac:dyDescent="0.25">
      <c r="A34" s="115">
        <v>31</v>
      </c>
      <c r="B34" s="272"/>
      <c r="C34" s="122"/>
      <c r="D34" s="145"/>
      <c r="E34" s="272"/>
      <c r="F34" s="125"/>
      <c r="G34" s="137"/>
    </row>
    <row r="35" spans="1:7" x14ac:dyDescent="0.25">
      <c r="A35" s="116">
        <v>32</v>
      </c>
      <c r="B35" s="272"/>
      <c r="C35" s="122"/>
      <c r="D35" s="145"/>
      <c r="E35" s="272"/>
      <c r="F35" s="125"/>
      <c r="G35" s="137"/>
    </row>
    <row r="36" spans="1:7" x14ac:dyDescent="0.25">
      <c r="A36" s="115">
        <v>33</v>
      </c>
      <c r="B36" s="272"/>
      <c r="C36" s="122"/>
      <c r="D36" s="145"/>
      <c r="E36" s="272"/>
      <c r="F36" s="125"/>
      <c r="G36" s="137"/>
    </row>
    <row r="37" spans="1:7" x14ac:dyDescent="0.25">
      <c r="A37" s="116">
        <v>34</v>
      </c>
      <c r="B37" s="272"/>
      <c r="C37" s="122"/>
      <c r="D37" s="145"/>
      <c r="E37" s="272"/>
      <c r="F37" s="125"/>
      <c r="G37" s="137"/>
    </row>
    <row r="38" spans="1:7" x14ac:dyDescent="0.25">
      <c r="A38" s="115">
        <v>35</v>
      </c>
      <c r="B38" s="272"/>
      <c r="C38" s="122"/>
      <c r="D38" s="145"/>
      <c r="E38" s="272"/>
      <c r="F38" s="125"/>
      <c r="G38" s="137"/>
    </row>
    <row r="39" spans="1:7" x14ac:dyDescent="0.25">
      <c r="A39" s="116">
        <v>36</v>
      </c>
      <c r="B39" s="272"/>
      <c r="C39" s="122"/>
      <c r="D39" s="145"/>
      <c r="E39" s="272"/>
      <c r="F39" s="125"/>
      <c r="G39" s="137"/>
    </row>
    <row r="40" spans="1:7" x14ac:dyDescent="0.25">
      <c r="A40" s="115">
        <v>37</v>
      </c>
      <c r="B40" s="272"/>
      <c r="C40" s="122"/>
      <c r="D40" s="145"/>
      <c r="E40" s="272"/>
      <c r="F40" s="125"/>
      <c r="G40" s="137"/>
    </row>
    <row r="41" spans="1:7" x14ac:dyDescent="0.25">
      <c r="A41" s="116">
        <v>38</v>
      </c>
      <c r="B41" s="272"/>
      <c r="C41" s="122"/>
      <c r="D41" s="145"/>
      <c r="E41" s="272"/>
      <c r="F41" s="125"/>
      <c r="G41" s="137"/>
    </row>
    <row r="42" spans="1:7" x14ac:dyDescent="0.25">
      <c r="A42" s="115">
        <v>39</v>
      </c>
      <c r="B42" s="272"/>
      <c r="C42" s="122"/>
      <c r="D42" s="145"/>
      <c r="E42" s="272"/>
      <c r="F42" s="125"/>
      <c r="G42" s="137"/>
    </row>
    <row r="43" spans="1:7" x14ac:dyDescent="0.25">
      <c r="A43" s="116">
        <v>40</v>
      </c>
      <c r="B43" s="272"/>
      <c r="C43" s="122"/>
      <c r="D43" s="145"/>
      <c r="E43" s="272"/>
      <c r="F43" s="125"/>
      <c r="G43" s="137"/>
    </row>
    <row r="44" spans="1:7" x14ac:dyDescent="0.25">
      <c r="A44" s="115">
        <v>41</v>
      </c>
      <c r="B44" s="272"/>
      <c r="C44" s="122"/>
      <c r="D44" s="145"/>
      <c r="E44" s="272"/>
      <c r="F44" s="125"/>
      <c r="G44" s="137"/>
    </row>
    <row r="45" spans="1:7" x14ac:dyDescent="0.25">
      <c r="A45" s="115">
        <v>42</v>
      </c>
      <c r="B45" s="272"/>
      <c r="C45" s="122"/>
      <c r="D45" s="145"/>
      <c r="E45" s="272"/>
      <c r="F45" s="125"/>
      <c r="G45" s="137"/>
    </row>
    <row r="46" spans="1:7" x14ac:dyDescent="0.25">
      <c r="A46" s="115">
        <v>43</v>
      </c>
      <c r="B46" s="272"/>
      <c r="C46" s="122"/>
      <c r="D46" s="145"/>
      <c r="E46" s="272"/>
      <c r="F46" s="125"/>
      <c r="G46" s="137"/>
    </row>
    <row r="47" spans="1:7" x14ac:dyDescent="0.25">
      <c r="A47" s="115">
        <v>44</v>
      </c>
      <c r="B47" s="272"/>
      <c r="C47" s="122"/>
      <c r="D47" s="145"/>
      <c r="E47" s="272"/>
      <c r="F47" s="125"/>
      <c r="G47" s="137"/>
    </row>
    <row r="48" spans="1:7" x14ac:dyDescent="0.25">
      <c r="A48" s="115">
        <v>45</v>
      </c>
      <c r="B48" s="272"/>
      <c r="C48" s="122"/>
      <c r="D48" s="145"/>
      <c r="E48" s="272"/>
      <c r="F48" s="125"/>
      <c r="G48" s="137"/>
    </row>
    <row r="49" spans="1:7" x14ac:dyDescent="0.25">
      <c r="A49" s="115">
        <v>46</v>
      </c>
      <c r="B49" s="272"/>
      <c r="C49" s="122"/>
      <c r="D49" s="145"/>
      <c r="E49" s="272"/>
      <c r="F49" s="125"/>
      <c r="G49" s="137"/>
    </row>
    <row r="50" spans="1:7" x14ac:dyDescent="0.25">
      <c r="A50" s="115">
        <v>47</v>
      </c>
      <c r="B50" s="272"/>
      <c r="C50" s="122"/>
      <c r="D50" s="145"/>
      <c r="E50" s="272"/>
      <c r="F50" s="125"/>
      <c r="G50" s="137"/>
    </row>
    <row r="51" spans="1:7" x14ac:dyDescent="0.25">
      <c r="A51" s="115">
        <v>48</v>
      </c>
      <c r="B51" s="272"/>
      <c r="C51" s="122"/>
      <c r="D51" s="145"/>
      <c r="E51" s="272"/>
      <c r="F51" s="125"/>
      <c r="G51" s="137"/>
    </row>
    <row r="52" spans="1:7" x14ac:dyDescent="0.25">
      <c r="A52" s="115">
        <v>49</v>
      </c>
      <c r="B52" s="272"/>
      <c r="C52" s="122"/>
      <c r="D52" s="145"/>
      <c r="E52" s="272"/>
      <c r="F52" s="125"/>
      <c r="G52" s="137"/>
    </row>
    <row r="53" spans="1:7" x14ac:dyDescent="0.25">
      <c r="A53" s="115">
        <v>50</v>
      </c>
      <c r="B53" s="272"/>
      <c r="C53" s="122"/>
      <c r="D53" s="145"/>
      <c r="E53" s="272"/>
      <c r="F53" s="125"/>
      <c r="G53" s="137"/>
    </row>
    <row r="54" spans="1:7" x14ac:dyDescent="0.25">
      <c r="A54" s="115">
        <v>51</v>
      </c>
      <c r="B54" s="272"/>
      <c r="C54" s="122"/>
      <c r="D54" s="145"/>
      <c r="E54" s="272"/>
      <c r="F54" s="125"/>
      <c r="G54" s="137"/>
    </row>
    <row r="55" spans="1:7" x14ac:dyDescent="0.25">
      <c r="A55" s="115">
        <v>52</v>
      </c>
      <c r="B55" s="272"/>
      <c r="C55" s="122"/>
      <c r="D55" s="145"/>
      <c r="E55" s="272"/>
      <c r="F55" s="125"/>
      <c r="G55" s="137"/>
    </row>
    <row r="56" spans="1:7" x14ac:dyDescent="0.25">
      <c r="A56" s="115">
        <v>53</v>
      </c>
      <c r="B56" s="272"/>
      <c r="C56" s="122"/>
      <c r="D56" s="145"/>
      <c r="E56" s="272"/>
      <c r="F56" s="125"/>
      <c r="G56" s="137"/>
    </row>
    <row r="57" spans="1:7" x14ac:dyDescent="0.25">
      <c r="A57" s="115">
        <v>54</v>
      </c>
      <c r="B57" s="272"/>
      <c r="C57" s="122"/>
      <c r="D57" s="145"/>
      <c r="E57" s="272"/>
      <c r="F57" s="125"/>
      <c r="G57" s="137"/>
    </row>
    <row r="58" spans="1:7" x14ac:dyDescent="0.25">
      <c r="A58" s="115">
        <v>55</v>
      </c>
      <c r="B58" s="272"/>
      <c r="C58" s="122"/>
      <c r="D58" s="145"/>
      <c r="E58" s="272"/>
      <c r="F58" s="125"/>
      <c r="G58" s="137"/>
    </row>
    <row r="59" spans="1:7" x14ac:dyDescent="0.25">
      <c r="A59" s="115">
        <v>56</v>
      </c>
      <c r="B59" s="272"/>
      <c r="C59" s="122"/>
      <c r="D59" s="145"/>
      <c r="E59" s="272"/>
      <c r="F59" s="125"/>
      <c r="G59" s="137"/>
    </row>
    <row r="60" spans="1:7" x14ac:dyDescent="0.25">
      <c r="A60" s="115">
        <v>57</v>
      </c>
      <c r="B60" s="272"/>
      <c r="C60" s="122"/>
      <c r="D60" s="145"/>
      <c r="E60" s="272"/>
      <c r="F60" s="125"/>
      <c r="G60" s="137"/>
    </row>
    <row r="61" spans="1:7" x14ac:dyDescent="0.25">
      <c r="A61" s="115">
        <v>58</v>
      </c>
      <c r="B61" s="272"/>
      <c r="C61" s="122"/>
      <c r="D61" s="145"/>
      <c r="E61" s="272"/>
      <c r="F61" s="125"/>
      <c r="G61" s="137"/>
    </row>
    <row r="62" spans="1:7" x14ac:dyDescent="0.25">
      <c r="A62" s="115">
        <v>59</v>
      </c>
      <c r="B62" s="272"/>
      <c r="C62" s="122"/>
      <c r="D62" s="145"/>
      <c r="E62" s="272"/>
      <c r="F62" s="125"/>
      <c r="G62" s="137"/>
    </row>
    <row r="63" spans="1:7" x14ac:dyDescent="0.25">
      <c r="A63" s="115">
        <v>60</v>
      </c>
      <c r="B63" s="272"/>
      <c r="C63" s="122"/>
      <c r="D63" s="145"/>
      <c r="E63" s="272"/>
      <c r="F63" s="125"/>
      <c r="G63" s="137"/>
    </row>
    <row r="64" spans="1:7" x14ac:dyDescent="0.25">
      <c r="A64" s="115">
        <v>61</v>
      </c>
      <c r="B64" s="272"/>
      <c r="C64" s="122"/>
      <c r="D64" s="145"/>
      <c r="E64" s="272"/>
      <c r="F64" s="125"/>
      <c r="G64" s="137"/>
    </row>
    <row r="65" spans="1:7" x14ac:dyDescent="0.25">
      <c r="A65" s="115">
        <v>62</v>
      </c>
      <c r="B65" s="272"/>
      <c r="C65" s="122"/>
      <c r="D65" s="145"/>
      <c r="E65" s="272"/>
      <c r="F65" s="125"/>
      <c r="G65" s="137"/>
    </row>
    <row r="66" spans="1:7" x14ac:dyDescent="0.25">
      <c r="A66" s="115">
        <v>63</v>
      </c>
      <c r="B66" s="272"/>
      <c r="C66" s="122"/>
      <c r="D66" s="145"/>
      <c r="E66" s="272"/>
      <c r="F66" s="125"/>
      <c r="G66" s="137"/>
    </row>
    <row r="67" spans="1:7" x14ac:dyDescent="0.25">
      <c r="A67" s="115">
        <v>64</v>
      </c>
      <c r="B67" s="272"/>
      <c r="C67" s="122"/>
      <c r="D67" s="145"/>
      <c r="E67" s="272"/>
      <c r="F67" s="125"/>
      <c r="G67" s="137"/>
    </row>
    <row r="68" spans="1:7" x14ac:dyDescent="0.25">
      <c r="A68" s="115">
        <v>65</v>
      </c>
      <c r="B68" s="272"/>
      <c r="C68" s="122"/>
      <c r="D68" s="145"/>
      <c r="E68" s="272"/>
      <c r="F68" s="125"/>
      <c r="G68" s="137"/>
    </row>
    <row r="69" spans="1:7" x14ac:dyDescent="0.25">
      <c r="A69" s="115">
        <v>66</v>
      </c>
      <c r="B69" s="272"/>
      <c r="C69" s="122"/>
      <c r="D69" s="145"/>
      <c r="E69" s="272"/>
      <c r="F69" s="125"/>
      <c r="G69" s="137"/>
    </row>
    <row r="70" spans="1:7" x14ac:dyDescent="0.25">
      <c r="A70" s="115">
        <v>67</v>
      </c>
      <c r="B70" s="272"/>
      <c r="C70" s="122"/>
      <c r="D70" s="145"/>
      <c r="E70" s="272"/>
      <c r="F70" s="125"/>
      <c r="G70" s="137"/>
    </row>
    <row r="71" spans="1:7" x14ac:dyDescent="0.25">
      <c r="A71" s="115">
        <v>68</v>
      </c>
      <c r="B71" s="272"/>
      <c r="C71" s="122"/>
      <c r="D71" s="145"/>
      <c r="E71" s="272"/>
      <c r="F71" s="125"/>
      <c r="G71" s="137"/>
    </row>
    <row r="72" spans="1:7" x14ac:dyDescent="0.25">
      <c r="A72" s="115">
        <v>69</v>
      </c>
      <c r="B72" s="272"/>
      <c r="C72" s="122"/>
      <c r="D72" s="145"/>
      <c r="E72" s="272"/>
      <c r="F72" s="125"/>
      <c r="G72" s="137"/>
    </row>
    <row r="73" spans="1:7" x14ac:dyDescent="0.25">
      <c r="A73" s="115">
        <v>70</v>
      </c>
      <c r="B73" s="272"/>
      <c r="C73" s="122"/>
      <c r="D73" s="145"/>
      <c r="E73" s="272"/>
      <c r="F73" s="125"/>
      <c r="G73" s="137"/>
    </row>
    <row r="74" spans="1:7" x14ac:dyDescent="0.25">
      <c r="A74" s="115">
        <v>71</v>
      </c>
      <c r="B74" s="272"/>
      <c r="C74" s="122"/>
      <c r="D74" s="145"/>
      <c r="E74" s="272"/>
      <c r="F74" s="125"/>
      <c r="G74" s="137"/>
    </row>
    <row r="75" spans="1:7" x14ac:dyDescent="0.25">
      <c r="A75" s="115">
        <v>72</v>
      </c>
      <c r="B75" s="272"/>
      <c r="C75" s="122"/>
      <c r="D75" s="145"/>
      <c r="E75" s="272"/>
      <c r="F75" s="125"/>
      <c r="G75" s="137"/>
    </row>
    <row r="76" spans="1:7" x14ac:dyDescent="0.25">
      <c r="A76" s="115">
        <v>73</v>
      </c>
      <c r="B76" s="272"/>
      <c r="C76" s="122"/>
      <c r="D76" s="145"/>
      <c r="E76" s="272"/>
      <c r="F76" s="125"/>
      <c r="G76" s="137"/>
    </row>
    <row r="77" spans="1:7" x14ac:dyDescent="0.25">
      <c r="A77" s="115">
        <v>74</v>
      </c>
      <c r="B77" s="272"/>
      <c r="C77" s="122"/>
      <c r="D77" s="145"/>
      <c r="E77" s="272"/>
      <c r="F77" s="125"/>
      <c r="G77" s="137"/>
    </row>
    <row r="78" spans="1:7" x14ac:dyDescent="0.25">
      <c r="A78" s="115">
        <v>75</v>
      </c>
      <c r="B78" s="272"/>
      <c r="C78" s="122"/>
      <c r="D78" s="145"/>
      <c r="E78" s="272"/>
      <c r="F78" s="125"/>
      <c r="G78" s="137"/>
    </row>
    <row r="79" spans="1:7" x14ac:dyDescent="0.25">
      <c r="A79" s="115">
        <v>76</v>
      </c>
      <c r="B79" s="272"/>
      <c r="C79" s="122"/>
      <c r="D79" s="145"/>
      <c r="E79" s="272"/>
      <c r="F79" s="125"/>
      <c r="G79" s="137"/>
    </row>
    <row r="80" spans="1:7" x14ac:dyDescent="0.25">
      <c r="A80" s="115">
        <v>77</v>
      </c>
      <c r="B80" s="272"/>
      <c r="C80" s="122"/>
      <c r="D80" s="145"/>
      <c r="E80" s="272"/>
      <c r="F80" s="125"/>
      <c r="G80" s="137"/>
    </row>
    <row r="81" spans="1:7" x14ac:dyDescent="0.25">
      <c r="A81" s="115">
        <v>78</v>
      </c>
      <c r="B81" s="272"/>
      <c r="C81" s="122"/>
      <c r="D81" s="145"/>
      <c r="E81" s="272"/>
      <c r="F81" s="125"/>
      <c r="G81" s="137"/>
    </row>
    <row r="82" spans="1:7" x14ac:dyDescent="0.25">
      <c r="A82" s="115">
        <v>79</v>
      </c>
      <c r="B82" s="272"/>
      <c r="C82" s="122"/>
      <c r="D82" s="145"/>
      <c r="E82" s="272"/>
      <c r="F82" s="125"/>
      <c r="G82" s="137"/>
    </row>
    <row r="83" spans="1:7" x14ac:dyDescent="0.25">
      <c r="A83" s="115">
        <v>80</v>
      </c>
      <c r="B83" s="272"/>
      <c r="C83" s="122"/>
      <c r="D83" s="145"/>
      <c r="E83" s="272"/>
      <c r="F83" s="125"/>
      <c r="G83" s="137"/>
    </row>
    <row r="84" spans="1:7" x14ac:dyDescent="0.25">
      <c r="A84" s="115">
        <v>81</v>
      </c>
      <c r="B84" s="272"/>
      <c r="C84" s="122"/>
      <c r="D84" s="145"/>
      <c r="E84" s="272"/>
      <c r="F84" s="125"/>
      <c r="G84" s="137"/>
    </row>
    <row r="85" spans="1:7" x14ac:dyDescent="0.25">
      <c r="A85" s="115">
        <v>82</v>
      </c>
      <c r="B85" s="272"/>
      <c r="C85" s="122"/>
      <c r="D85" s="145"/>
      <c r="E85" s="272"/>
      <c r="F85" s="125"/>
      <c r="G85" s="137"/>
    </row>
    <row r="86" spans="1:7" x14ac:dyDescent="0.25">
      <c r="A86" s="115">
        <v>83</v>
      </c>
      <c r="B86" s="272"/>
      <c r="C86" s="122"/>
      <c r="D86" s="145"/>
      <c r="E86" s="272"/>
      <c r="F86" s="125"/>
      <c r="G86" s="137"/>
    </row>
    <row r="87" spans="1:7" x14ac:dyDescent="0.25">
      <c r="A87" s="115">
        <v>84</v>
      </c>
      <c r="B87" s="272"/>
      <c r="C87" s="122"/>
      <c r="D87" s="145"/>
      <c r="E87" s="272"/>
      <c r="F87" s="125"/>
      <c r="G87" s="137"/>
    </row>
    <row r="88" spans="1:7" x14ac:dyDescent="0.25">
      <c r="A88" s="115">
        <v>85</v>
      </c>
      <c r="B88" s="272"/>
      <c r="C88" s="122"/>
      <c r="D88" s="145"/>
      <c r="E88" s="272"/>
      <c r="F88" s="125"/>
      <c r="G88" s="137"/>
    </row>
    <row r="89" spans="1:7" x14ac:dyDescent="0.25">
      <c r="A89" s="115">
        <v>86</v>
      </c>
      <c r="B89" s="272"/>
      <c r="C89" s="122"/>
      <c r="D89" s="145"/>
      <c r="E89" s="272"/>
      <c r="F89" s="125"/>
      <c r="G89" s="137"/>
    </row>
    <row r="90" spans="1:7" x14ac:dyDescent="0.25">
      <c r="A90" s="115">
        <v>87</v>
      </c>
      <c r="B90" s="272"/>
      <c r="C90" s="122"/>
      <c r="D90" s="145"/>
      <c r="E90" s="272"/>
      <c r="F90" s="125"/>
      <c r="G90" s="137"/>
    </row>
    <row r="91" spans="1:7" x14ac:dyDescent="0.25">
      <c r="A91" s="115">
        <v>88</v>
      </c>
      <c r="B91" s="272"/>
      <c r="C91" s="122"/>
      <c r="D91" s="145"/>
      <c r="E91" s="272"/>
      <c r="F91" s="125"/>
      <c r="G91" s="137"/>
    </row>
    <row r="92" spans="1:7" x14ac:dyDescent="0.25">
      <c r="A92" s="115">
        <v>89</v>
      </c>
      <c r="B92" s="272"/>
      <c r="C92" s="122"/>
      <c r="D92" s="145"/>
      <c r="E92" s="272"/>
      <c r="F92" s="125"/>
      <c r="G92" s="137"/>
    </row>
    <row r="93" spans="1:7" x14ac:dyDescent="0.25">
      <c r="A93" s="115">
        <v>90</v>
      </c>
      <c r="B93" s="272"/>
      <c r="C93" s="122"/>
      <c r="D93" s="145"/>
      <c r="E93" s="272"/>
      <c r="F93" s="125"/>
      <c r="G93" s="137"/>
    </row>
    <row r="94" spans="1:7" x14ac:dyDescent="0.25">
      <c r="A94" s="115">
        <v>91</v>
      </c>
      <c r="B94" s="272"/>
      <c r="C94" s="122"/>
      <c r="D94" s="145"/>
      <c r="E94" s="272"/>
      <c r="F94" s="125"/>
      <c r="G94" s="137"/>
    </row>
    <row r="95" spans="1:7" x14ac:dyDescent="0.25">
      <c r="A95" s="115">
        <v>92</v>
      </c>
      <c r="B95" s="272"/>
      <c r="C95" s="122"/>
      <c r="D95" s="145"/>
      <c r="E95" s="272"/>
      <c r="F95" s="125"/>
      <c r="G95" s="137"/>
    </row>
    <row r="96" spans="1:7" x14ac:dyDescent="0.25">
      <c r="A96" s="115">
        <v>93</v>
      </c>
      <c r="B96" s="272"/>
      <c r="C96" s="122"/>
      <c r="D96" s="145"/>
      <c r="E96" s="272"/>
      <c r="F96" s="125"/>
      <c r="G96" s="137"/>
    </row>
    <row r="97" spans="1:7" x14ac:dyDescent="0.25">
      <c r="A97" s="115">
        <v>94</v>
      </c>
      <c r="B97" s="272"/>
      <c r="C97" s="122"/>
      <c r="D97" s="145"/>
      <c r="E97" s="272"/>
      <c r="F97" s="125"/>
      <c r="G97" s="137"/>
    </row>
    <row r="98" spans="1:7" x14ac:dyDescent="0.25">
      <c r="A98" s="115">
        <v>95</v>
      </c>
      <c r="B98" s="272"/>
      <c r="C98" s="122"/>
      <c r="D98" s="145"/>
      <c r="E98" s="272"/>
      <c r="F98" s="125"/>
      <c r="G98" s="137"/>
    </row>
    <row r="99" spans="1:7" x14ac:dyDescent="0.25">
      <c r="A99" s="115">
        <v>96</v>
      </c>
      <c r="B99" s="272"/>
      <c r="C99" s="122"/>
      <c r="D99" s="145"/>
      <c r="E99" s="272"/>
      <c r="F99" s="125"/>
      <c r="G99" s="137"/>
    </row>
    <row r="100" spans="1:7" x14ac:dyDescent="0.25">
      <c r="A100" s="115">
        <v>97</v>
      </c>
      <c r="B100" s="272"/>
      <c r="C100" s="122"/>
      <c r="D100" s="145"/>
      <c r="E100" s="272"/>
      <c r="F100" s="125"/>
      <c r="G100" s="137"/>
    </row>
    <row r="101" spans="1:7" x14ac:dyDescent="0.25">
      <c r="A101" s="115">
        <v>98</v>
      </c>
      <c r="B101" s="272"/>
      <c r="C101" s="122"/>
      <c r="D101" s="145"/>
      <c r="E101" s="272"/>
      <c r="F101" s="125"/>
      <c r="G101" s="137"/>
    </row>
    <row r="102" spans="1:7" x14ac:dyDescent="0.25">
      <c r="A102" s="115">
        <v>99</v>
      </c>
      <c r="B102" s="272"/>
      <c r="C102" s="122"/>
      <c r="D102" s="145"/>
      <c r="E102" s="272"/>
      <c r="F102" s="125"/>
      <c r="G102" s="137"/>
    </row>
    <row r="103" spans="1:7" x14ac:dyDescent="0.25">
      <c r="A103" s="115">
        <v>100</v>
      </c>
      <c r="B103" s="272"/>
      <c r="C103" s="122"/>
      <c r="D103" s="145"/>
      <c r="E103" s="272"/>
      <c r="F103" s="125"/>
      <c r="G103" s="137"/>
    </row>
    <row r="104" spans="1:7" x14ac:dyDescent="0.25">
      <c r="A104" s="115">
        <v>101</v>
      </c>
      <c r="B104" s="272"/>
      <c r="C104" s="122"/>
      <c r="D104" s="145"/>
      <c r="E104" s="272"/>
      <c r="F104" s="125"/>
      <c r="G104" s="137"/>
    </row>
    <row r="105" spans="1:7" x14ac:dyDescent="0.25">
      <c r="A105" s="115">
        <v>102</v>
      </c>
      <c r="B105" s="272"/>
      <c r="C105" s="122"/>
      <c r="D105" s="145"/>
      <c r="E105" s="272"/>
      <c r="F105" s="125"/>
      <c r="G105" s="137"/>
    </row>
    <row r="106" spans="1:7" x14ac:dyDescent="0.25">
      <c r="A106" s="115">
        <v>103</v>
      </c>
      <c r="B106" s="272"/>
      <c r="C106" s="122"/>
      <c r="D106" s="145"/>
      <c r="E106" s="272"/>
      <c r="F106" s="125"/>
      <c r="G106" s="137"/>
    </row>
    <row r="107" spans="1:7" x14ac:dyDescent="0.25">
      <c r="A107" s="115">
        <v>104</v>
      </c>
      <c r="B107" s="272"/>
      <c r="C107" s="122"/>
      <c r="D107" s="145"/>
      <c r="E107" s="272"/>
      <c r="F107" s="125"/>
      <c r="G107" s="137"/>
    </row>
    <row r="108" spans="1:7" x14ac:dyDescent="0.25">
      <c r="A108" s="115">
        <v>105</v>
      </c>
      <c r="B108" s="272"/>
      <c r="C108" s="122"/>
      <c r="D108" s="145"/>
      <c r="E108" s="272"/>
      <c r="F108" s="125"/>
      <c r="G108" s="137"/>
    </row>
    <row r="109" spans="1:7" x14ac:dyDescent="0.25">
      <c r="A109" s="115">
        <v>106</v>
      </c>
      <c r="B109" s="272"/>
      <c r="C109" s="122"/>
      <c r="D109" s="145"/>
      <c r="E109" s="272"/>
      <c r="F109" s="125"/>
      <c r="G109" s="137"/>
    </row>
    <row r="110" spans="1:7" x14ac:dyDescent="0.25">
      <c r="A110" s="115">
        <v>107</v>
      </c>
      <c r="B110" s="272"/>
      <c r="C110" s="122"/>
      <c r="D110" s="145"/>
      <c r="E110" s="272"/>
      <c r="F110" s="125"/>
      <c r="G110" s="137"/>
    </row>
    <row r="111" spans="1:7" x14ac:dyDescent="0.25">
      <c r="A111" s="115">
        <v>108</v>
      </c>
      <c r="B111" s="272"/>
      <c r="C111" s="122"/>
      <c r="D111" s="145"/>
      <c r="E111" s="272"/>
      <c r="F111" s="125"/>
      <c r="G111" s="137"/>
    </row>
    <row r="112" spans="1:7" x14ac:dyDescent="0.25">
      <c r="A112" s="115">
        <v>109</v>
      </c>
      <c r="B112" s="272"/>
      <c r="C112" s="122"/>
      <c r="D112" s="145"/>
      <c r="E112" s="272"/>
      <c r="F112" s="125"/>
      <c r="G112" s="137"/>
    </row>
    <row r="113" spans="1:7" x14ac:dyDescent="0.25">
      <c r="A113" s="115">
        <v>110</v>
      </c>
      <c r="B113" s="272"/>
      <c r="C113" s="122"/>
      <c r="D113" s="145"/>
      <c r="E113" s="272"/>
      <c r="F113" s="125"/>
      <c r="G113" s="137"/>
    </row>
    <row r="114" spans="1:7" x14ac:dyDescent="0.25">
      <c r="A114" s="115">
        <v>111</v>
      </c>
      <c r="B114" s="272"/>
      <c r="C114" s="122"/>
      <c r="D114" s="145"/>
      <c r="E114" s="272"/>
      <c r="F114" s="125"/>
      <c r="G114" s="137"/>
    </row>
    <row r="115" spans="1:7" x14ac:dyDescent="0.25">
      <c r="A115" s="115">
        <v>112</v>
      </c>
      <c r="B115" s="272"/>
      <c r="C115" s="122"/>
      <c r="D115" s="145"/>
      <c r="E115" s="272"/>
      <c r="F115" s="125"/>
      <c r="G115" s="137"/>
    </row>
    <row r="116" spans="1:7" x14ac:dyDescent="0.25">
      <c r="A116" s="115">
        <v>113</v>
      </c>
      <c r="B116" s="272"/>
      <c r="C116" s="122"/>
      <c r="D116" s="145"/>
      <c r="E116" s="272"/>
      <c r="F116" s="125"/>
      <c r="G116" s="137"/>
    </row>
    <row r="117" spans="1:7" x14ac:dyDescent="0.25">
      <c r="A117" s="115">
        <v>114</v>
      </c>
      <c r="B117" s="272"/>
      <c r="C117" s="122"/>
      <c r="D117" s="145"/>
      <c r="E117" s="272"/>
      <c r="F117" s="125"/>
      <c r="G117" s="137"/>
    </row>
    <row r="118" spans="1:7" x14ac:dyDescent="0.25">
      <c r="A118" s="115">
        <v>115</v>
      </c>
      <c r="B118" s="272"/>
      <c r="C118" s="122"/>
      <c r="D118" s="145"/>
      <c r="E118" s="272"/>
      <c r="F118" s="125"/>
      <c r="G118" s="137"/>
    </row>
    <row r="119" spans="1:7" x14ac:dyDescent="0.25">
      <c r="A119" s="115">
        <v>116</v>
      </c>
      <c r="B119" s="272"/>
      <c r="C119" s="122"/>
      <c r="D119" s="145"/>
      <c r="E119" s="272"/>
      <c r="F119" s="125"/>
      <c r="G119" s="137"/>
    </row>
    <row r="120" spans="1:7" x14ac:dyDescent="0.25">
      <c r="A120" s="115">
        <v>117</v>
      </c>
      <c r="B120" s="272"/>
      <c r="C120" s="122"/>
      <c r="D120" s="145"/>
      <c r="E120" s="272"/>
      <c r="F120" s="125"/>
      <c r="G120" s="137"/>
    </row>
    <row r="121" spans="1:7" x14ac:dyDescent="0.25">
      <c r="A121" s="115">
        <v>118</v>
      </c>
      <c r="B121" s="272"/>
      <c r="C121" s="122"/>
      <c r="D121" s="145"/>
      <c r="E121" s="272"/>
      <c r="F121" s="125"/>
      <c r="G121" s="137"/>
    </row>
    <row r="122" spans="1:7" x14ac:dyDescent="0.25">
      <c r="A122" s="115">
        <v>119</v>
      </c>
      <c r="B122" s="272"/>
      <c r="C122" s="122"/>
      <c r="D122" s="145"/>
      <c r="E122" s="272"/>
      <c r="F122" s="125"/>
      <c r="G122" s="137"/>
    </row>
    <row r="123" spans="1:7" x14ac:dyDescent="0.25">
      <c r="A123" s="115">
        <v>120</v>
      </c>
      <c r="B123" s="272"/>
      <c r="C123" s="122"/>
      <c r="D123" s="145"/>
      <c r="E123" s="272"/>
      <c r="F123" s="125"/>
      <c r="G123" s="137"/>
    </row>
    <row r="124" spans="1:7" x14ac:dyDescent="0.25">
      <c r="A124" s="115">
        <v>121</v>
      </c>
      <c r="B124" s="272"/>
      <c r="C124" s="122"/>
      <c r="D124" s="145"/>
      <c r="E124" s="272"/>
      <c r="F124" s="125"/>
      <c r="G124" s="137"/>
    </row>
    <row r="125" spans="1:7" x14ac:dyDescent="0.25">
      <c r="A125" s="115">
        <v>122</v>
      </c>
      <c r="B125" s="272"/>
      <c r="C125" s="122"/>
      <c r="D125" s="145"/>
      <c r="E125" s="272"/>
      <c r="F125" s="125"/>
      <c r="G125" s="137"/>
    </row>
    <row r="126" spans="1:7" x14ac:dyDescent="0.25">
      <c r="A126" s="115">
        <v>123</v>
      </c>
      <c r="B126" s="272"/>
      <c r="C126" s="122"/>
      <c r="D126" s="145"/>
      <c r="E126" s="272"/>
      <c r="F126" s="125"/>
      <c r="G126" s="137"/>
    </row>
    <row r="127" spans="1:7" x14ac:dyDescent="0.25">
      <c r="A127" s="115">
        <v>124</v>
      </c>
      <c r="B127" s="272"/>
      <c r="C127" s="122"/>
      <c r="D127" s="145"/>
      <c r="E127" s="272"/>
      <c r="F127" s="125"/>
      <c r="G127" s="137"/>
    </row>
    <row r="128" spans="1:7" x14ac:dyDescent="0.25">
      <c r="A128" s="115">
        <v>125</v>
      </c>
      <c r="B128" s="272"/>
      <c r="C128" s="122"/>
      <c r="D128" s="145"/>
      <c r="E128" s="272"/>
      <c r="F128" s="125"/>
      <c r="G128" s="137"/>
    </row>
    <row r="129" spans="1:7" x14ac:dyDescent="0.25">
      <c r="A129" s="115">
        <v>126</v>
      </c>
      <c r="B129" s="272"/>
      <c r="C129" s="122"/>
      <c r="D129" s="145"/>
      <c r="E129" s="272"/>
      <c r="F129" s="125"/>
      <c r="G129" s="137"/>
    </row>
    <row r="130" spans="1:7" x14ac:dyDescent="0.25">
      <c r="A130" s="115">
        <v>127</v>
      </c>
      <c r="B130" s="272"/>
      <c r="C130" s="122"/>
      <c r="D130" s="145"/>
      <c r="E130" s="272"/>
      <c r="F130" s="125"/>
      <c r="G130" s="137"/>
    </row>
    <row r="131" spans="1:7" x14ac:dyDescent="0.25">
      <c r="A131" s="115">
        <v>128</v>
      </c>
      <c r="B131" s="272"/>
      <c r="C131" s="122"/>
      <c r="D131" s="145"/>
      <c r="E131" s="272"/>
      <c r="F131" s="125"/>
      <c r="G131" s="137"/>
    </row>
    <row r="132" spans="1:7" x14ac:dyDescent="0.25">
      <c r="A132" s="115">
        <v>129</v>
      </c>
      <c r="B132" s="272"/>
      <c r="C132" s="122"/>
      <c r="D132" s="145"/>
      <c r="E132" s="272"/>
      <c r="F132" s="125"/>
      <c r="G132" s="137"/>
    </row>
    <row r="133" spans="1:7" x14ac:dyDescent="0.25">
      <c r="A133" s="115">
        <v>130</v>
      </c>
      <c r="B133" s="272"/>
      <c r="C133" s="122"/>
      <c r="D133" s="145"/>
      <c r="E133" s="272"/>
      <c r="F133" s="125"/>
      <c r="G133" s="137"/>
    </row>
    <row r="134" spans="1:7" x14ac:dyDescent="0.25">
      <c r="A134" s="115">
        <v>131</v>
      </c>
      <c r="B134" s="272"/>
      <c r="C134" s="122"/>
      <c r="D134" s="145"/>
      <c r="E134" s="272"/>
      <c r="F134" s="125"/>
      <c r="G134" s="137"/>
    </row>
    <row r="135" spans="1:7" x14ac:dyDescent="0.25">
      <c r="A135" s="115">
        <v>132</v>
      </c>
      <c r="B135" s="272"/>
      <c r="C135" s="122"/>
      <c r="D135" s="145"/>
      <c r="E135" s="272"/>
      <c r="F135" s="125"/>
      <c r="G135" s="137"/>
    </row>
    <row r="136" spans="1:7" x14ac:dyDescent="0.25">
      <c r="A136" s="115">
        <v>133</v>
      </c>
      <c r="B136" s="272"/>
      <c r="C136" s="122"/>
      <c r="D136" s="145"/>
      <c r="E136" s="272"/>
      <c r="F136" s="125"/>
      <c r="G136" s="137"/>
    </row>
    <row r="137" spans="1:7" x14ac:dyDescent="0.25">
      <c r="A137" s="115">
        <v>134</v>
      </c>
      <c r="B137" s="272"/>
      <c r="C137" s="122"/>
      <c r="D137" s="145"/>
      <c r="E137" s="272"/>
      <c r="F137" s="125"/>
      <c r="G137" s="137"/>
    </row>
    <row r="138" spans="1:7" x14ac:dyDescent="0.25">
      <c r="A138" s="115">
        <v>135</v>
      </c>
      <c r="B138" s="272"/>
      <c r="C138" s="122"/>
      <c r="D138" s="145"/>
      <c r="E138" s="272"/>
      <c r="F138" s="125"/>
      <c r="G138" s="137"/>
    </row>
    <row r="139" spans="1:7" x14ac:dyDescent="0.25">
      <c r="A139" s="115">
        <v>136</v>
      </c>
      <c r="B139" s="272"/>
      <c r="C139" s="122"/>
      <c r="D139" s="145"/>
      <c r="E139" s="272"/>
      <c r="F139" s="125"/>
      <c r="G139" s="137"/>
    </row>
    <row r="140" spans="1:7" x14ac:dyDescent="0.25">
      <c r="A140" s="115">
        <v>137</v>
      </c>
      <c r="B140" s="272"/>
      <c r="C140" s="122"/>
      <c r="D140" s="145"/>
      <c r="E140" s="272"/>
      <c r="F140" s="125"/>
      <c r="G140" s="137"/>
    </row>
    <row r="141" spans="1:7" x14ac:dyDescent="0.25">
      <c r="A141" s="115">
        <v>138</v>
      </c>
      <c r="B141" s="272"/>
      <c r="C141" s="122"/>
      <c r="D141" s="145"/>
      <c r="E141" s="272"/>
      <c r="F141" s="125"/>
      <c r="G141" s="137"/>
    </row>
    <row r="142" spans="1:7" x14ac:dyDescent="0.25">
      <c r="A142" s="115">
        <v>139</v>
      </c>
      <c r="B142" s="272"/>
      <c r="C142" s="122"/>
      <c r="D142" s="145"/>
      <c r="E142" s="272"/>
      <c r="F142" s="125"/>
      <c r="G142" s="137"/>
    </row>
    <row r="143" spans="1:7" x14ac:dyDescent="0.25">
      <c r="A143" s="115">
        <v>140</v>
      </c>
      <c r="B143" s="272"/>
      <c r="C143" s="122"/>
      <c r="D143" s="145"/>
      <c r="E143" s="272"/>
      <c r="F143" s="125"/>
      <c r="G143" s="137"/>
    </row>
    <row r="144" spans="1:7" x14ac:dyDescent="0.25">
      <c r="A144" s="115">
        <v>141</v>
      </c>
      <c r="B144" s="272"/>
      <c r="C144" s="122"/>
      <c r="D144" s="145"/>
      <c r="E144" s="272"/>
      <c r="F144" s="125"/>
      <c r="G144" s="137"/>
    </row>
    <row r="145" spans="1:7" x14ac:dyDescent="0.25">
      <c r="A145" s="115">
        <v>142</v>
      </c>
      <c r="B145" s="272"/>
      <c r="C145" s="122"/>
      <c r="D145" s="145"/>
      <c r="E145" s="272"/>
      <c r="F145" s="125"/>
      <c r="G145" s="137"/>
    </row>
    <row r="146" spans="1:7" x14ac:dyDescent="0.25">
      <c r="A146" s="115">
        <v>143</v>
      </c>
      <c r="B146" s="272"/>
      <c r="C146" s="122"/>
      <c r="D146" s="145"/>
      <c r="E146" s="272"/>
      <c r="F146" s="125"/>
      <c r="G146" s="137"/>
    </row>
    <row r="147" spans="1:7" x14ac:dyDescent="0.25">
      <c r="A147" s="115">
        <v>144</v>
      </c>
      <c r="B147" s="272"/>
      <c r="C147" s="122"/>
      <c r="D147" s="145"/>
      <c r="E147" s="272"/>
      <c r="F147" s="125"/>
      <c r="G147" s="137"/>
    </row>
    <row r="148" spans="1:7" x14ac:dyDescent="0.25">
      <c r="A148" s="115">
        <v>145</v>
      </c>
      <c r="B148" s="272"/>
      <c r="C148" s="122"/>
      <c r="D148" s="145"/>
      <c r="E148" s="272"/>
      <c r="F148" s="125"/>
      <c r="G148" s="137"/>
    </row>
    <row r="149" spans="1:7" x14ac:dyDescent="0.25">
      <c r="A149" s="115">
        <v>146</v>
      </c>
      <c r="B149" s="272"/>
      <c r="C149" s="122"/>
      <c r="D149" s="145"/>
      <c r="E149" s="272"/>
      <c r="F149" s="125"/>
      <c r="G149" s="137"/>
    </row>
    <row r="150" spans="1:7" x14ac:dyDescent="0.25">
      <c r="A150" s="115">
        <v>147</v>
      </c>
      <c r="B150" s="272"/>
      <c r="C150" s="122"/>
      <c r="D150" s="145"/>
      <c r="E150" s="272"/>
      <c r="F150" s="125"/>
      <c r="G150" s="137"/>
    </row>
    <row r="151" spans="1:7" x14ac:dyDescent="0.25">
      <c r="A151" s="115">
        <v>148</v>
      </c>
      <c r="B151" s="272"/>
      <c r="C151" s="122"/>
      <c r="D151" s="145"/>
      <c r="E151" s="272"/>
      <c r="F151" s="125"/>
      <c r="G151" s="137"/>
    </row>
    <row r="152" spans="1:7" x14ac:dyDescent="0.25">
      <c r="A152" s="115">
        <v>149</v>
      </c>
      <c r="B152" s="272"/>
      <c r="C152" s="122"/>
      <c r="D152" s="145"/>
      <c r="E152" s="272"/>
      <c r="F152" s="125"/>
      <c r="G152" s="137"/>
    </row>
    <row r="153" spans="1:7" x14ac:dyDescent="0.25">
      <c r="A153" s="115">
        <v>150</v>
      </c>
      <c r="B153" s="272"/>
      <c r="C153" s="122"/>
      <c r="D153" s="145"/>
      <c r="E153" s="272"/>
      <c r="F153" s="125"/>
      <c r="G153" s="137"/>
    </row>
    <row r="154" spans="1:7" x14ac:dyDescent="0.25">
      <c r="A154" s="115">
        <v>151</v>
      </c>
      <c r="B154" s="272"/>
      <c r="C154" s="122"/>
      <c r="D154" s="145"/>
      <c r="E154" s="272"/>
      <c r="F154" s="125"/>
      <c r="G154" s="137"/>
    </row>
    <row r="155" spans="1:7" x14ac:dyDescent="0.25">
      <c r="A155" s="115">
        <v>152</v>
      </c>
      <c r="B155" s="272"/>
      <c r="C155" s="122"/>
      <c r="D155" s="145"/>
      <c r="E155" s="272"/>
      <c r="F155" s="125"/>
      <c r="G155" s="137"/>
    </row>
    <row r="156" spans="1:7" x14ac:dyDescent="0.25">
      <c r="A156" s="115">
        <v>153</v>
      </c>
      <c r="B156" s="272"/>
      <c r="C156" s="122"/>
      <c r="D156" s="145"/>
      <c r="E156" s="272"/>
      <c r="F156" s="125"/>
      <c r="G156" s="137"/>
    </row>
    <row r="157" spans="1:7" x14ac:dyDescent="0.25">
      <c r="A157" s="115">
        <v>154</v>
      </c>
      <c r="B157" s="272"/>
      <c r="C157" s="122"/>
      <c r="D157" s="145"/>
      <c r="E157" s="272"/>
      <c r="F157" s="125"/>
      <c r="G157" s="137"/>
    </row>
    <row r="158" spans="1:7" x14ac:dyDescent="0.25">
      <c r="A158" s="115">
        <v>155</v>
      </c>
      <c r="B158" s="272"/>
      <c r="C158" s="122"/>
      <c r="D158" s="145"/>
      <c r="E158" s="272"/>
      <c r="F158" s="125"/>
      <c r="G158" s="137"/>
    </row>
    <row r="159" spans="1:7" x14ac:dyDescent="0.25">
      <c r="A159" s="115">
        <v>156</v>
      </c>
      <c r="B159" s="272"/>
      <c r="C159" s="122"/>
      <c r="D159" s="145"/>
      <c r="E159" s="272"/>
      <c r="F159" s="125"/>
      <c r="G159" s="137"/>
    </row>
    <row r="160" spans="1:7" x14ac:dyDescent="0.25">
      <c r="A160" s="115">
        <v>157</v>
      </c>
      <c r="B160" s="272"/>
      <c r="C160" s="122"/>
      <c r="D160" s="145"/>
      <c r="E160" s="272"/>
      <c r="F160" s="125"/>
      <c r="G160" s="137"/>
    </row>
    <row r="161" spans="1:7" x14ac:dyDescent="0.25">
      <c r="A161" s="115">
        <v>158</v>
      </c>
      <c r="B161" s="272"/>
      <c r="C161" s="122"/>
      <c r="D161" s="145"/>
      <c r="E161" s="272"/>
      <c r="F161" s="125"/>
      <c r="G161" s="137"/>
    </row>
    <row r="162" spans="1:7" x14ac:dyDescent="0.25">
      <c r="A162" s="115">
        <v>159</v>
      </c>
      <c r="B162" s="272"/>
      <c r="C162" s="122"/>
      <c r="D162" s="145"/>
      <c r="E162" s="272"/>
      <c r="F162" s="125"/>
      <c r="G162" s="137"/>
    </row>
    <row r="163" spans="1:7" x14ac:dyDescent="0.25">
      <c r="A163" s="115">
        <v>160</v>
      </c>
      <c r="B163" s="272"/>
      <c r="C163" s="122"/>
      <c r="D163" s="145"/>
      <c r="E163" s="272"/>
      <c r="F163" s="125"/>
      <c r="G163" s="137"/>
    </row>
    <row r="164" spans="1:7" x14ac:dyDescent="0.25">
      <c r="A164" s="115">
        <v>161</v>
      </c>
      <c r="B164" s="272"/>
      <c r="C164" s="122"/>
      <c r="D164" s="145"/>
      <c r="E164" s="272"/>
      <c r="F164" s="125"/>
      <c r="G164" s="137"/>
    </row>
    <row r="165" spans="1:7" x14ac:dyDescent="0.25">
      <c r="A165" s="115">
        <v>162</v>
      </c>
      <c r="B165" s="272"/>
      <c r="C165" s="122"/>
      <c r="D165" s="145"/>
      <c r="E165" s="272"/>
      <c r="F165" s="125"/>
      <c r="G165" s="137"/>
    </row>
    <row r="166" spans="1:7" x14ac:dyDescent="0.25">
      <c r="A166" s="115">
        <v>163</v>
      </c>
      <c r="B166" s="272"/>
      <c r="C166" s="122"/>
      <c r="D166" s="145"/>
      <c r="E166" s="272"/>
      <c r="F166" s="125"/>
      <c r="G166" s="137"/>
    </row>
    <row r="167" spans="1:7" x14ac:dyDescent="0.25">
      <c r="A167" s="115">
        <v>164</v>
      </c>
      <c r="B167" s="272"/>
      <c r="C167" s="122"/>
      <c r="D167" s="145"/>
      <c r="E167" s="272"/>
      <c r="F167" s="125"/>
      <c r="G167" s="137"/>
    </row>
    <row r="168" spans="1:7" x14ac:dyDescent="0.25">
      <c r="A168" s="115">
        <v>165</v>
      </c>
      <c r="B168" s="272"/>
      <c r="C168" s="122"/>
      <c r="D168" s="145"/>
      <c r="E168" s="272"/>
      <c r="F168" s="125"/>
      <c r="G168" s="137"/>
    </row>
    <row r="169" spans="1:7" x14ac:dyDescent="0.25">
      <c r="A169" s="115">
        <v>166</v>
      </c>
      <c r="B169" s="272"/>
      <c r="C169" s="122"/>
      <c r="D169" s="145"/>
      <c r="E169" s="272"/>
      <c r="F169" s="125"/>
      <c r="G169" s="137"/>
    </row>
    <row r="170" spans="1:7" x14ac:dyDescent="0.25">
      <c r="A170" s="115">
        <v>167</v>
      </c>
      <c r="B170" s="272"/>
      <c r="C170" s="122"/>
      <c r="D170" s="145"/>
      <c r="E170" s="272"/>
      <c r="F170" s="125"/>
      <c r="G170" s="137"/>
    </row>
    <row r="171" spans="1:7" x14ac:dyDescent="0.25">
      <c r="A171" s="115">
        <v>168</v>
      </c>
      <c r="B171" s="272"/>
      <c r="C171" s="122"/>
      <c r="D171" s="145"/>
      <c r="E171" s="272"/>
      <c r="F171" s="125"/>
      <c r="G171" s="137"/>
    </row>
    <row r="172" spans="1:7" x14ac:dyDescent="0.25">
      <c r="A172" s="115">
        <v>169</v>
      </c>
      <c r="B172" s="272"/>
      <c r="C172" s="122"/>
      <c r="D172" s="145"/>
      <c r="E172" s="272"/>
      <c r="F172" s="125"/>
      <c r="G172" s="137"/>
    </row>
    <row r="173" spans="1:7" x14ac:dyDescent="0.25">
      <c r="A173" s="115">
        <v>170</v>
      </c>
      <c r="B173" s="272"/>
      <c r="C173" s="122"/>
      <c r="D173" s="145"/>
      <c r="E173" s="272"/>
      <c r="F173" s="125"/>
      <c r="G173" s="137"/>
    </row>
    <row r="174" spans="1:7" x14ac:dyDescent="0.25">
      <c r="A174" s="115">
        <v>171</v>
      </c>
      <c r="B174" s="272"/>
      <c r="C174" s="122"/>
      <c r="D174" s="145"/>
      <c r="E174" s="272"/>
      <c r="F174" s="125"/>
      <c r="G174" s="137"/>
    </row>
    <row r="175" spans="1:7" x14ac:dyDescent="0.25">
      <c r="A175" s="115">
        <v>172</v>
      </c>
      <c r="B175" s="272"/>
      <c r="C175" s="122"/>
      <c r="D175" s="145"/>
      <c r="E175" s="272"/>
      <c r="F175" s="125"/>
      <c r="G175" s="137"/>
    </row>
    <row r="176" spans="1:7" x14ac:dyDescent="0.25">
      <c r="A176" s="115">
        <v>173</v>
      </c>
      <c r="B176" s="272"/>
      <c r="C176" s="122"/>
      <c r="D176" s="145"/>
      <c r="E176" s="272"/>
      <c r="F176" s="125"/>
      <c r="G176" s="137"/>
    </row>
    <row r="177" spans="1:7" x14ac:dyDescent="0.25">
      <c r="A177" s="115">
        <v>174</v>
      </c>
      <c r="B177" s="272"/>
      <c r="C177" s="122"/>
      <c r="D177" s="145"/>
      <c r="E177" s="272"/>
      <c r="F177" s="125"/>
      <c r="G177" s="137"/>
    </row>
    <row r="178" spans="1:7" x14ac:dyDescent="0.25">
      <c r="A178" s="115">
        <v>175</v>
      </c>
      <c r="B178" s="272"/>
      <c r="C178" s="122"/>
      <c r="D178" s="145"/>
      <c r="E178" s="272"/>
      <c r="F178" s="125"/>
      <c r="G178" s="137"/>
    </row>
    <row r="179" spans="1:7" x14ac:dyDescent="0.25">
      <c r="A179" s="115">
        <v>176</v>
      </c>
      <c r="B179" s="272"/>
      <c r="C179" s="122"/>
      <c r="D179" s="145"/>
      <c r="E179" s="272"/>
      <c r="F179" s="125"/>
      <c r="G179" s="137"/>
    </row>
    <row r="180" spans="1:7" x14ac:dyDescent="0.25">
      <c r="A180" s="115">
        <v>177</v>
      </c>
      <c r="B180" s="272"/>
      <c r="C180" s="122"/>
      <c r="D180" s="145"/>
      <c r="E180" s="272"/>
      <c r="F180" s="125"/>
      <c r="G180" s="137"/>
    </row>
    <row r="181" spans="1:7" x14ac:dyDescent="0.25">
      <c r="A181" s="115">
        <v>178</v>
      </c>
      <c r="B181" s="272"/>
      <c r="C181" s="122"/>
      <c r="D181" s="145"/>
      <c r="E181" s="272"/>
      <c r="F181" s="125"/>
      <c r="G181" s="137"/>
    </row>
    <row r="182" spans="1:7" x14ac:dyDescent="0.25">
      <c r="A182" s="115">
        <v>179</v>
      </c>
      <c r="B182" s="272"/>
      <c r="C182" s="122"/>
      <c r="D182" s="145"/>
      <c r="E182" s="272"/>
      <c r="F182" s="125"/>
      <c r="G182" s="137"/>
    </row>
    <row r="183" spans="1:7" x14ac:dyDescent="0.25">
      <c r="A183" s="115">
        <v>180</v>
      </c>
      <c r="B183" s="272"/>
      <c r="C183" s="122"/>
      <c r="D183" s="145"/>
      <c r="E183" s="272"/>
      <c r="F183" s="125"/>
      <c r="G183" s="137"/>
    </row>
    <row r="184" spans="1:7" x14ac:dyDescent="0.25">
      <c r="A184" s="115">
        <v>181</v>
      </c>
      <c r="B184" s="272"/>
      <c r="C184" s="122"/>
      <c r="D184" s="145"/>
      <c r="E184" s="272"/>
      <c r="F184" s="125"/>
      <c r="G184" s="137"/>
    </row>
    <row r="185" spans="1:7" x14ac:dyDescent="0.25">
      <c r="A185" s="115">
        <v>182</v>
      </c>
      <c r="B185" s="272"/>
      <c r="C185" s="122"/>
      <c r="D185" s="145"/>
      <c r="E185" s="272"/>
      <c r="F185" s="125"/>
      <c r="G185" s="137"/>
    </row>
    <row r="186" spans="1:7" x14ac:dyDescent="0.25">
      <c r="A186" s="115">
        <v>183</v>
      </c>
      <c r="B186" s="272"/>
      <c r="C186" s="122"/>
      <c r="D186" s="145"/>
      <c r="E186" s="272"/>
      <c r="F186" s="125"/>
      <c r="G186" s="137"/>
    </row>
    <row r="187" spans="1:7" x14ac:dyDescent="0.25">
      <c r="A187" s="115">
        <v>184</v>
      </c>
      <c r="B187" s="272"/>
      <c r="C187" s="122"/>
      <c r="D187" s="145"/>
      <c r="E187" s="272"/>
      <c r="F187" s="125"/>
      <c r="G187" s="137"/>
    </row>
    <row r="188" spans="1:7" x14ac:dyDescent="0.25">
      <c r="A188" s="115">
        <v>185</v>
      </c>
      <c r="B188" s="272"/>
      <c r="C188" s="122"/>
      <c r="D188" s="145"/>
      <c r="E188" s="272"/>
      <c r="F188" s="125"/>
      <c r="G188" s="137"/>
    </row>
    <row r="189" spans="1:7" x14ac:dyDescent="0.25">
      <c r="A189" s="115">
        <v>186</v>
      </c>
      <c r="B189" s="272"/>
      <c r="C189" s="122"/>
      <c r="D189" s="145"/>
      <c r="E189" s="272"/>
      <c r="F189" s="125"/>
      <c r="G189" s="137"/>
    </row>
    <row r="190" spans="1:7" x14ac:dyDescent="0.25">
      <c r="A190" s="115">
        <v>187</v>
      </c>
      <c r="B190" s="272"/>
      <c r="C190" s="122"/>
      <c r="D190" s="145"/>
      <c r="E190" s="272"/>
      <c r="F190" s="125"/>
      <c r="G190" s="137"/>
    </row>
    <row r="191" spans="1:7" x14ac:dyDescent="0.25">
      <c r="A191" s="115">
        <v>188</v>
      </c>
      <c r="B191" s="272"/>
      <c r="C191" s="122"/>
      <c r="D191" s="145"/>
      <c r="E191" s="272"/>
      <c r="F191" s="125"/>
      <c r="G191" s="137"/>
    </row>
    <row r="192" spans="1:7" x14ac:dyDescent="0.25">
      <c r="A192" s="115">
        <v>189</v>
      </c>
      <c r="B192" s="272"/>
      <c r="C192" s="122"/>
      <c r="D192" s="145"/>
      <c r="E192" s="272"/>
      <c r="F192" s="125"/>
      <c r="G192" s="137"/>
    </row>
    <row r="193" spans="1:7" x14ac:dyDescent="0.25">
      <c r="A193" s="115">
        <v>190</v>
      </c>
      <c r="B193" s="272"/>
      <c r="C193" s="122"/>
      <c r="D193" s="145"/>
      <c r="E193" s="272"/>
      <c r="F193" s="125"/>
      <c r="G193" s="137"/>
    </row>
    <row r="194" spans="1:7" x14ac:dyDescent="0.25">
      <c r="A194" s="115">
        <v>191</v>
      </c>
      <c r="B194" s="272"/>
      <c r="C194" s="122"/>
      <c r="D194" s="145"/>
      <c r="E194" s="272"/>
      <c r="F194" s="125"/>
      <c r="G194" s="137"/>
    </row>
    <row r="195" spans="1:7" x14ac:dyDescent="0.25">
      <c r="A195" s="115">
        <v>192</v>
      </c>
      <c r="B195" s="272"/>
      <c r="C195" s="122"/>
      <c r="D195" s="145"/>
      <c r="E195" s="272"/>
      <c r="F195" s="125"/>
      <c r="G195" s="137"/>
    </row>
    <row r="196" spans="1:7" x14ac:dyDescent="0.25">
      <c r="A196" s="115">
        <v>193</v>
      </c>
      <c r="B196" s="272"/>
      <c r="C196" s="122"/>
      <c r="D196" s="145"/>
      <c r="E196" s="272"/>
      <c r="F196" s="125"/>
      <c r="G196" s="137"/>
    </row>
    <row r="197" spans="1:7" x14ac:dyDescent="0.25">
      <c r="A197" s="115">
        <v>194</v>
      </c>
      <c r="B197" s="272"/>
      <c r="C197" s="122"/>
      <c r="D197" s="145"/>
      <c r="E197" s="272"/>
      <c r="F197" s="125"/>
      <c r="G197" s="137"/>
    </row>
    <row r="198" spans="1:7" x14ac:dyDescent="0.25">
      <c r="A198" s="115">
        <v>195</v>
      </c>
      <c r="B198" s="272"/>
      <c r="C198" s="122"/>
      <c r="D198" s="145"/>
      <c r="E198" s="272"/>
      <c r="F198" s="125"/>
      <c r="G198" s="137"/>
    </row>
    <row r="199" spans="1:7" x14ac:dyDescent="0.25">
      <c r="A199" s="115">
        <v>196</v>
      </c>
      <c r="B199" s="272"/>
      <c r="C199" s="122"/>
      <c r="D199" s="145"/>
      <c r="E199" s="272"/>
      <c r="F199" s="125"/>
      <c r="G199" s="137"/>
    </row>
    <row r="200" spans="1:7" x14ac:dyDescent="0.25">
      <c r="A200" s="115">
        <v>197</v>
      </c>
      <c r="B200" s="272"/>
      <c r="C200" s="122"/>
      <c r="D200" s="145"/>
      <c r="E200" s="272"/>
      <c r="F200" s="125"/>
      <c r="G200" s="137"/>
    </row>
    <row r="201" spans="1:7" x14ac:dyDescent="0.25">
      <c r="A201" s="115">
        <v>198</v>
      </c>
      <c r="B201" s="272"/>
      <c r="C201" s="122"/>
      <c r="D201" s="145"/>
      <c r="E201" s="272"/>
      <c r="F201" s="125"/>
      <c r="G201" s="137"/>
    </row>
    <row r="202" spans="1:7" x14ac:dyDescent="0.25">
      <c r="A202" s="115">
        <v>199</v>
      </c>
      <c r="B202" s="272"/>
      <c r="C202" s="122"/>
      <c r="D202" s="145"/>
      <c r="E202" s="272"/>
      <c r="F202" s="125"/>
      <c r="G202" s="137"/>
    </row>
    <row r="203" spans="1:7" x14ac:dyDescent="0.25">
      <c r="A203" s="115">
        <v>200</v>
      </c>
      <c r="B203" s="272"/>
      <c r="C203" s="122"/>
      <c r="D203" s="145"/>
      <c r="E203" s="272"/>
      <c r="F203" s="125"/>
      <c r="G203" s="137"/>
    </row>
    <row r="204" spans="1:7" x14ac:dyDescent="0.25">
      <c r="A204" s="115">
        <v>201</v>
      </c>
      <c r="B204" s="272"/>
      <c r="C204" s="122"/>
      <c r="D204" s="145"/>
      <c r="E204" s="272"/>
      <c r="F204" s="125"/>
      <c r="G204" s="137"/>
    </row>
    <row r="205" spans="1:7" x14ac:dyDescent="0.25">
      <c r="A205" s="115">
        <v>202</v>
      </c>
      <c r="B205" s="272"/>
      <c r="C205" s="122"/>
      <c r="D205" s="145"/>
      <c r="E205" s="272"/>
      <c r="F205" s="125"/>
      <c r="G205" s="137"/>
    </row>
    <row r="206" spans="1:7" x14ac:dyDescent="0.25">
      <c r="A206" s="115">
        <v>203</v>
      </c>
      <c r="B206" s="272"/>
      <c r="C206" s="122"/>
      <c r="D206" s="145"/>
      <c r="E206" s="272"/>
      <c r="F206" s="125"/>
      <c r="G206" s="137"/>
    </row>
    <row r="207" spans="1:7" x14ac:dyDescent="0.25">
      <c r="A207" s="115">
        <v>204</v>
      </c>
      <c r="B207" s="272"/>
      <c r="C207" s="122"/>
      <c r="D207" s="145"/>
      <c r="E207" s="272"/>
      <c r="F207" s="125"/>
      <c r="G207" s="137"/>
    </row>
    <row r="208" spans="1:7" x14ac:dyDescent="0.25">
      <c r="A208" s="115">
        <v>205</v>
      </c>
      <c r="B208" s="272"/>
      <c r="C208" s="122"/>
      <c r="D208" s="145"/>
      <c r="E208" s="272"/>
      <c r="F208" s="125"/>
      <c r="G208" s="137"/>
    </row>
    <row r="209" spans="1:7" x14ac:dyDescent="0.25">
      <c r="A209" s="115">
        <v>206</v>
      </c>
      <c r="B209" s="272"/>
      <c r="C209" s="122"/>
      <c r="D209" s="145"/>
      <c r="E209" s="272"/>
      <c r="F209" s="125"/>
      <c r="G209" s="137"/>
    </row>
    <row r="210" spans="1:7" x14ac:dyDescent="0.25">
      <c r="A210" s="115">
        <v>207</v>
      </c>
      <c r="B210" s="272"/>
      <c r="C210" s="122"/>
      <c r="D210" s="145"/>
      <c r="E210" s="272"/>
      <c r="F210" s="125"/>
      <c r="G210" s="137"/>
    </row>
    <row r="211" spans="1:7" x14ac:dyDescent="0.25">
      <c r="A211" s="115">
        <v>208</v>
      </c>
      <c r="B211" s="272"/>
      <c r="C211" s="122"/>
      <c r="D211" s="145"/>
      <c r="E211" s="272"/>
      <c r="F211" s="125"/>
      <c r="G211" s="137"/>
    </row>
    <row r="212" spans="1:7" x14ac:dyDescent="0.25">
      <c r="A212" s="115">
        <v>209</v>
      </c>
      <c r="B212" s="272"/>
      <c r="C212" s="122"/>
      <c r="D212" s="145"/>
      <c r="E212" s="272"/>
      <c r="F212" s="125"/>
      <c r="G212" s="137"/>
    </row>
    <row r="213" spans="1:7" x14ac:dyDescent="0.25">
      <c r="A213" s="115">
        <v>210</v>
      </c>
      <c r="B213" s="272"/>
      <c r="C213" s="122"/>
      <c r="D213" s="145"/>
      <c r="E213" s="272"/>
      <c r="F213" s="125"/>
      <c r="G213" s="137"/>
    </row>
    <row r="214" spans="1:7" x14ac:dyDescent="0.25">
      <c r="A214" s="115">
        <v>211</v>
      </c>
      <c r="B214" s="272"/>
      <c r="C214" s="122"/>
      <c r="D214" s="145"/>
      <c r="E214" s="272"/>
      <c r="F214" s="125"/>
      <c r="G214" s="137"/>
    </row>
    <row r="215" spans="1:7" x14ac:dyDescent="0.25">
      <c r="A215" s="115">
        <v>212</v>
      </c>
      <c r="B215" s="272"/>
      <c r="C215" s="122"/>
      <c r="D215" s="145"/>
      <c r="E215" s="272"/>
      <c r="F215" s="125"/>
      <c r="G215" s="137"/>
    </row>
    <row r="216" spans="1:7" x14ac:dyDescent="0.25">
      <c r="A216" s="115">
        <v>213</v>
      </c>
      <c r="B216" s="272"/>
      <c r="C216" s="122"/>
      <c r="D216" s="145"/>
      <c r="E216" s="272"/>
      <c r="F216" s="125"/>
      <c r="G216" s="137"/>
    </row>
    <row r="217" spans="1:7" x14ac:dyDescent="0.25">
      <c r="A217" s="115">
        <v>214</v>
      </c>
      <c r="B217" s="272"/>
      <c r="C217" s="122"/>
      <c r="D217" s="145"/>
      <c r="E217" s="272"/>
      <c r="F217" s="125"/>
      <c r="G217" s="137"/>
    </row>
    <row r="218" spans="1:7" x14ac:dyDescent="0.25">
      <c r="A218" s="115">
        <v>215</v>
      </c>
      <c r="B218" s="272"/>
      <c r="C218" s="122"/>
      <c r="D218" s="145"/>
      <c r="E218" s="272"/>
      <c r="F218" s="125"/>
      <c r="G218" s="137"/>
    </row>
    <row r="219" spans="1:7" x14ac:dyDescent="0.25">
      <c r="A219" s="115">
        <v>216</v>
      </c>
      <c r="B219" s="272"/>
      <c r="C219" s="122"/>
      <c r="D219" s="145"/>
      <c r="E219" s="272"/>
      <c r="F219" s="125"/>
      <c r="G219" s="137"/>
    </row>
    <row r="220" spans="1:7" x14ac:dyDescent="0.25">
      <c r="A220" s="115">
        <v>217</v>
      </c>
      <c r="B220" s="272"/>
      <c r="C220" s="122"/>
      <c r="D220" s="145"/>
      <c r="E220" s="272"/>
      <c r="F220" s="125"/>
      <c r="G220" s="137"/>
    </row>
    <row r="221" spans="1:7" x14ac:dyDescent="0.25">
      <c r="A221" s="115">
        <v>218</v>
      </c>
      <c r="B221" s="272"/>
      <c r="C221" s="122"/>
      <c r="D221" s="145"/>
      <c r="E221" s="272"/>
      <c r="F221" s="125"/>
      <c r="G221" s="137"/>
    </row>
    <row r="222" spans="1:7" x14ac:dyDescent="0.25">
      <c r="A222" s="115">
        <v>219</v>
      </c>
      <c r="B222" s="272"/>
      <c r="C222" s="122"/>
      <c r="D222" s="145"/>
      <c r="E222" s="272"/>
      <c r="F222" s="125"/>
      <c r="G222" s="137"/>
    </row>
    <row r="223" spans="1:7" x14ac:dyDescent="0.25">
      <c r="A223" s="115">
        <v>220</v>
      </c>
      <c r="B223" s="272"/>
      <c r="C223" s="122"/>
      <c r="D223" s="145"/>
      <c r="E223" s="272"/>
      <c r="F223" s="125"/>
      <c r="G223" s="137"/>
    </row>
    <row r="224" spans="1:7" x14ac:dyDescent="0.25">
      <c r="A224" s="115">
        <v>221</v>
      </c>
      <c r="B224" s="272"/>
      <c r="C224" s="122"/>
      <c r="D224" s="145"/>
      <c r="E224" s="272"/>
      <c r="F224" s="125"/>
      <c r="G224" s="137"/>
    </row>
    <row r="225" spans="1:7" x14ac:dyDescent="0.25">
      <c r="A225" s="115">
        <v>222</v>
      </c>
      <c r="B225" s="272"/>
      <c r="C225" s="122"/>
      <c r="D225" s="145"/>
      <c r="E225" s="272"/>
      <c r="F225" s="125"/>
      <c r="G225" s="137"/>
    </row>
    <row r="226" spans="1:7" x14ac:dyDescent="0.25">
      <c r="A226" s="115">
        <v>223</v>
      </c>
      <c r="B226" s="272"/>
      <c r="C226" s="122"/>
      <c r="D226" s="145"/>
      <c r="E226" s="272"/>
      <c r="F226" s="125"/>
      <c r="G226" s="137"/>
    </row>
    <row r="227" spans="1:7" x14ac:dyDescent="0.25">
      <c r="A227" s="115">
        <v>224</v>
      </c>
      <c r="B227" s="272"/>
      <c r="C227" s="122"/>
      <c r="D227" s="145"/>
      <c r="E227" s="272"/>
      <c r="F227" s="125"/>
      <c r="G227" s="137"/>
    </row>
    <row r="228" spans="1:7" x14ac:dyDescent="0.25">
      <c r="A228" s="115">
        <v>225</v>
      </c>
      <c r="B228" s="272"/>
      <c r="C228" s="122"/>
      <c r="D228" s="145"/>
      <c r="E228" s="272"/>
      <c r="F228" s="125"/>
      <c r="G228" s="137"/>
    </row>
    <row r="229" spans="1:7" x14ac:dyDescent="0.25">
      <c r="A229" s="115">
        <v>226</v>
      </c>
      <c r="B229" s="272"/>
      <c r="C229" s="122"/>
      <c r="D229" s="145"/>
      <c r="E229" s="272"/>
      <c r="F229" s="125"/>
      <c r="G229" s="137"/>
    </row>
    <row r="230" spans="1:7" x14ac:dyDescent="0.25">
      <c r="A230" s="115">
        <v>227</v>
      </c>
      <c r="B230" s="272"/>
      <c r="C230" s="122"/>
      <c r="D230" s="145"/>
      <c r="E230" s="272"/>
      <c r="F230" s="125"/>
      <c r="G230" s="137"/>
    </row>
    <row r="231" spans="1:7" x14ac:dyDescent="0.25">
      <c r="A231" s="115">
        <v>228</v>
      </c>
      <c r="B231" s="272"/>
      <c r="C231" s="122"/>
      <c r="D231" s="145"/>
      <c r="E231" s="272"/>
      <c r="F231" s="125"/>
      <c r="G231" s="137"/>
    </row>
    <row r="232" spans="1:7" x14ac:dyDescent="0.25">
      <c r="A232" s="115">
        <v>229</v>
      </c>
      <c r="B232" s="272"/>
      <c r="C232" s="122"/>
      <c r="D232" s="145"/>
      <c r="E232" s="272"/>
      <c r="F232" s="125"/>
      <c r="G232" s="137"/>
    </row>
    <row r="233" spans="1:7" x14ac:dyDescent="0.25">
      <c r="A233" s="115">
        <v>230</v>
      </c>
      <c r="B233" s="272"/>
      <c r="C233" s="122"/>
      <c r="D233" s="145"/>
      <c r="E233" s="272"/>
      <c r="F233" s="125"/>
      <c r="G233" s="137"/>
    </row>
    <row r="234" spans="1:7" x14ac:dyDescent="0.25">
      <c r="A234" s="115">
        <v>231</v>
      </c>
      <c r="B234" s="272"/>
      <c r="C234" s="122"/>
      <c r="D234" s="145"/>
      <c r="E234" s="272"/>
      <c r="F234" s="125"/>
      <c r="G234" s="137"/>
    </row>
    <row r="235" spans="1:7" x14ac:dyDescent="0.25">
      <c r="A235" s="115">
        <v>232</v>
      </c>
      <c r="B235" s="272"/>
      <c r="C235" s="122"/>
      <c r="D235" s="145"/>
      <c r="E235" s="272"/>
      <c r="F235" s="125"/>
      <c r="G235" s="137"/>
    </row>
    <row r="236" spans="1:7" x14ac:dyDescent="0.25">
      <c r="A236" s="115">
        <v>233</v>
      </c>
      <c r="B236" s="272"/>
      <c r="C236" s="122"/>
      <c r="D236" s="145"/>
      <c r="E236" s="272"/>
      <c r="F236" s="125"/>
      <c r="G236" s="137"/>
    </row>
    <row r="237" spans="1:7" x14ac:dyDescent="0.25">
      <c r="A237" s="115">
        <v>234</v>
      </c>
      <c r="B237" s="272"/>
      <c r="C237" s="122"/>
      <c r="D237" s="145"/>
      <c r="E237" s="272"/>
      <c r="F237" s="125"/>
      <c r="G237" s="137"/>
    </row>
    <row r="238" spans="1:7" x14ac:dyDescent="0.25">
      <c r="A238" s="115">
        <v>235</v>
      </c>
      <c r="B238" s="272"/>
      <c r="C238" s="122"/>
      <c r="D238" s="145"/>
      <c r="E238" s="272"/>
      <c r="F238" s="125"/>
      <c r="G238" s="137"/>
    </row>
    <row r="239" spans="1:7" x14ac:dyDescent="0.25">
      <c r="A239" s="115">
        <v>236</v>
      </c>
      <c r="B239" s="272"/>
      <c r="C239" s="122"/>
      <c r="D239" s="145"/>
      <c r="E239" s="272"/>
      <c r="F239" s="125"/>
      <c r="G239" s="137"/>
    </row>
    <row r="240" spans="1:7" x14ac:dyDescent="0.25">
      <c r="A240" s="115">
        <v>237</v>
      </c>
      <c r="B240" s="272"/>
      <c r="C240" s="122"/>
      <c r="D240" s="145"/>
      <c r="E240" s="272"/>
      <c r="F240" s="125"/>
      <c r="G240" s="137"/>
    </row>
    <row r="241" spans="1:7" x14ac:dyDescent="0.25">
      <c r="A241" s="115">
        <v>238</v>
      </c>
      <c r="B241" s="272"/>
      <c r="C241" s="122"/>
      <c r="D241" s="145"/>
      <c r="E241" s="272"/>
      <c r="F241" s="125"/>
      <c r="G241" s="137"/>
    </row>
    <row r="242" spans="1:7" x14ac:dyDescent="0.25">
      <c r="A242" s="115">
        <v>239</v>
      </c>
      <c r="B242" s="272"/>
      <c r="C242" s="122"/>
      <c r="D242" s="145"/>
      <c r="E242" s="272"/>
      <c r="F242" s="125"/>
      <c r="G242" s="137"/>
    </row>
    <row r="243" spans="1:7" x14ac:dyDescent="0.25">
      <c r="A243" s="115">
        <v>240</v>
      </c>
      <c r="B243" s="272"/>
      <c r="C243" s="122"/>
      <c r="D243" s="145"/>
      <c r="E243" s="272"/>
      <c r="F243" s="125"/>
      <c r="G243" s="137"/>
    </row>
    <row r="244" spans="1:7" x14ac:dyDescent="0.25">
      <c r="A244" s="115">
        <v>241</v>
      </c>
      <c r="B244" s="272"/>
      <c r="C244" s="122"/>
      <c r="D244" s="145"/>
      <c r="E244" s="272"/>
      <c r="F244" s="125"/>
      <c r="G244" s="137"/>
    </row>
    <row r="245" spans="1:7" x14ac:dyDescent="0.25">
      <c r="A245" s="115">
        <v>242</v>
      </c>
      <c r="B245" s="272"/>
      <c r="C245" s="122"/>
      <c r="D245" s="145"/>
      <c r="E245" s="272"/>
      <c r="F245" s="125"/>
      <c r="G245" s="137"/>
    </row>
    <row r="246" spans="1:7" x14ac:dyDescent="0.25">
      <c r="A246" s="115">
        <v>243</v>
      </c>
      <c r="B246" s="272"/>
      <c r="C246" s="122"/>
      <c r="D246" s="145"/>
      <c r="E246" s="272"/>
      <c r="F246" s="125"/>
      <c r="G246" s="137"/>
    </row>
    <row r="247" spans="1:7" x14ac:dyDescent="0.25">
      <c r="A247" s="115">
        <v>244</v>
      </c>
      <c r="B247" s="272"/>
      <c r="C247" s="122"/>
      <c r="D247" s="145"/>
      <c r="E247" s="272"/>
      <c r="F247" s="125"/>
      <c r="G247" s="137"/>
    </row>
    <row r="248" spans="1:7" x14ac:dyDescent="0.25">
      <c r="A248" s="115">
        <v>245</v>
      </c>
      <c r="B248" s="272"/>
      <c r="C248" s="122"/>
      <c r="D248" s="145"/>
      <c r="E248" s="272"/>
      <c r="F248" s="125"/>
      <c r="G248" s="137"/>
    </row>
    <row r="249" spans="1:7" x14ac:dyDescent="0.25">
      <c r="A249" s="115">
        <v>246</v>
      </c>
      <c r="B249" s="272"/>
      <c r="C249" s="122"/>
      <c r="D249" s="145"/>
      <c r="E249" s="272"/>
      <c r="F249" s="125"/>
      <c r="G249" s="137"/>
    </row>
    <row r="250" spans="1:7" x14ac:dyDescent="0.25">
      <c r="A250" s="115">
        <v>247</v>
      </c>
      <c r="B250" s="272"/>
      <c r="C250" s="122"/>
      <c r="D250" s="145"/>
      <c r="E250" s="272"/>
      <c r="F250" s="125"/>
      <c r="G250" s="137"/>
    </row>
    <row r="251" spans="1:7" x14ac:dyDescent="0.25">
      <c r="A251" s="115">
        <v>248</v>
      </c>
      <c r="B251" s="272"/>
      <c r="C251" s="122"/>
      <c r="D251" s="145"/>
      <c r="E251" s="272"/>
      <c r="F251" s="125"/>
      <c r="G251" s="137"/>
    </row>
    <row r="252" spans="1:7" x14ac:dyDescent="0.25">
      <c r="A252" s="115">
        <v>249</v>
      </c>
      <c r="B252" s="272"/>
      <c r="C252" s="122"/>
      <c r="D252" s="145"/>
      <c r="E252" s="272"/>
      <c r="F252" s="125"/>
      <c r="G252" s="137"/>
    </row>
    <row r="253" spans="1:7" x14ac:dyDescent="0.25">
      <c r="A253" s="115">
        <v>250</v>
      </c>
      <c r="B253" s="272"/>
      <c r="C253" s="122"/>
      <c r="D253" s="145"/>
      <c r="E253" s="272"/>
      <c r="F253" s="125"/>
      <c r="G253" s="137"/>
    </row>
    <row r="254" spans="1:7" x14ac:dyDescent="0.25">
      <c r="A254" s="115">
        <v>251</v>
      </c>
      <c r="B254" s="272"/>
      <c r="C254" s="122"/>
      <c r="D254" s="145"/>
      <c r="E254" s="272"/>
      <c r="F254" s="125"/>
      <c r="G254" s="137"/>
    </row>
    <row r="255" spans="1:7" x14ac:dyDescent="0.25">
      <c r="A255" s="115">
        <v>252</v>
      </c>
      <c r="B255" s="272"/>
      <c r="C255" s="122"/>
      <c r="D255" s="145"/>
      <c r="E255" s="272"/>
      <c r="F255" s="125"/>
      <c r="G255" s="137"/>
    </row>
    <row r="256" spans="1:7" x14ac:dyDescent="0.25">
      <c r="A256" s="115">
        <v>253</v>
      </c>
      <c r="B256" s="272"/>
      <c r="C256" s="122"/>
      <c r="D256" s="145"/>
      <c r="E256" s="272"/>
      <c r="F256" s="125"/>
      <c r="G256" s="137"/>
    </row>
    <row r="257" spans="1:7" x14ac:dyDescent="0.25">
      <c r="A257" s="115">
        <v>254</v>
      </c>
      <c r="B257" s="272"/>
      <c r="C257" s="122"/>
      <c r="D257" s="145"/>
      <c r="E257" s="272"/>
      <c r="F257" s="125"/>
      <c r="G257" s="137"/>
    </row>
    <row r="258" spans="1:7" x14ac:dyDescent="0.25">
      <c r="A258" s="115">
        <v>255</v>
      </c>
      <c r="B258" s="272"/>
      <c r="C258" s="122"/>
      <c r="D258" s="145"/>
      <c r="E258" s="272"/>
      <c r="F258" s="125"/>
      <c r="G258" s="137"/>
    </row>
    <row r="259" spans="1:7" x14ac:dyDescent="0.25">
      <c r="A259" s="115">
        <v>256</v>
      </c>
      <c r="B259" s="272"/>
      <c r="C259" s="122"/>
      <c r="D259" s="145"/>
      <c r="E259" s="272"/>
      <c r="F259" s="125"/>
      <c r="G259" s="137"/>
    </row>
    <row r="260" spans="1:7" x14ac:dyDescent="0.25">
      <c r="A260" s="115">
        <v>257</v>
      </c>
      <c r="B260" s="272"/>
      <c r="C260" s="122"/>
      <c r="D260" s="145"/>
      <c r="E260" s="272"/>
      <c r="F260" s="125"/>
      <c r="G260" s="137"/>
    </row>
    <row r="261" spans="1:7" x14ac:dyDescent="0.25">
      <c r="A261" s="115">
        <v>258</v>
      </c>
      <c r="B261" s="272"/>
      <c r="C261" s="122"/>
      <c r="D261" s="145"/>
      <c r="E261" s="272"/>
      <c r="F261" s="125"/>
      <c r="G261" s="137"/>
    </row>
    <row r="262" spans="1:7" x14ac:dyDescent="0.25">
      <c r="A262" s="115">
        <v>259</v>
      </c>
      <c r="B262" s="272"/>
      <c r="C262" s="122"/>
      <c r="D262" s="145"/>
      <c r="E262" s="272"/>
      <c r="F262" s="125"/>
      <c r="G262" s="137"/>
    </row>
    <row r="263" spans="1:7" x14ac:dyDescent="0.25">
      <c r="A263" s="115">
        <v>260</v>
      </c>
      <c r="B263" s="272"/>
      <c r="C263" s="122"/>
      <c r="D263" s="145"/>
      <c r="E263" s="272"/>
      <c r="F263" s="125"/>
      <c r="G263" s="137"/>
    </row>
    <row r="264" spans="1:7" x14ac:dyDescent="0.25">
      <c r="A264" s="115">
        <v>261</v>
      </c>
      <c r="B264" s="272"/>
      <c r="C264" s="122"/>
      <c r="D264" s="145"/>
      <c r="E264" s="272"/>
      <c r="F264" s="125"/>
      <c r="G264" s="137"/>
    </row>
    <row r="265" spans="1:7" x14ac:dyDescent="0.25">
      <c r="A265" s="115">
        <v>262</v>
      </c>
      <c r="B265" s="272"/>
      <c r="C265" s="122"/>
      <c r="D265" s="145"/>
      <c r="E265" s="272"/>
      <c r="F265" s="125"/>
      <c r="G265" s="137"/>
    </row>
    <row r="266" spans="1:7" x14ac:dyDescent="0.25">
      <c r="A266" s="115">
        <v>263</v>
      </c>
      <c r="B266" s="272"/>
      <c r="C266" s="122"/>
      <c r="D266" s="145"/>
      <c r="E266" s="272"/>
      <c r="F266" s="125"/>
      <c r="G266" s="137"/>
    </row>
    <row r="267" spans="1:7" x14ac:dyDescent="0.25">
      <c r="A267" s="115">
        <v>264</v>
      </c>
      <c r="B267" s="272"/>
      <c r="C267" s="122"/>
      <c r="D267" s="145"/>
      <c r="E267" s="272"/>
      <c r="F267" s="125"/>
      <c r="G267" s="137"/>
    </row>
    <row r="268" spans="1:7" x14ac:dyDescent="0.25">
      <c r="A268" s="115">
        <v>265</v>
      </c>
      <c r="B268" s="272"/>
      <c r="C268" s="122"/>
      <c r="D268" s="145"/>
      <c r="E268" s="272"/>
      <c r="F268" s="125"/>
      <c r="G268" s="137"/>
    </row>
    <row r="269" spans="1:7" x14ac:dyDescent="0.25">
      <c r="A269" s="115">
        <v>266</v>
      </c>
      <c r="B269" s="272"/>
      <c r="C269" s="122"/>
      <c r="D269" s="145"/>
      <c r="E269" s="272"/>
      <c r="F269" s="125"/>
      <c r="G269" s="137"/>
    </row>
    <row r="270" spans="1:7" x14ac:dyDescent="0.25">
      <c r="A270" s="115">
        <v>267</v>
      </c>
      <c r="B270" s="272"/>
      <c r="C270" s="122"/>
      <c r="D270" s="145"/>
      <c r="E270" s="272"/>
      <c r="F270" s="125"/>
      <c r="G270" s="137"/>
    </row>
    <row r="271" spans="1:7" x14ac:dyDescent="0.25">
      <c r="A271" s="115">
        <v>268</v>
      </c>
      <c r="B271" s="272"/>
      <c r="C271" s="122"/>
      <c r="D271" s="145"/>
      <c r="E271" s="272"/>
      <c r="F271" s="125"/>
      <c r="G271" s="137"/>
    </row>
    <row r="272" spans="1:7" x14ac:dyDescent="0.25">
      <c r="A272" s="115">
        <v>269</v>
      </c>
      <c r="B272" s="272"/>
      <c r="C272" s="122"/>
      <c r="D272" s="145"/>
      <c r="E272" s="272"/>
      <c r="F272" s="125"/>
      <c r="G272" s="137"/>
    </row>
    <row r="273" spans="1:7" x14ac:dyDescent="0.25">
      <c r="A273" s="115">
        <v>270</v>
      </c>
      <c r="B273" s="272"/>
      <c r="C273" s="122"/>
      <c r="D273" s="145"/>
      <c r="E273" s="272"/>
      <c r="F273" s="125"/>
      <c r="G273" s="137"/>
    </row>
    <row r="274" spans="1:7" x14ac:dyDescent="0.25">
      <c r="A274" s="115">
        <v>271</v>
      </c>
      <c r="B274" s="272"/>
      <c r="C274" s="122"/>
      <c r="D274" s="145"/>
      <c r="E274" s="272"/>
      <c r="F274" s="125"/>
      <c r="G274" s="137"/>
    </row>
    <row r="275" spans="1:7" x14ac:dyDescent="0.25">
      <c r="A275" s="115">
        <v>272</v>
      </c>
      <c r="B275" s="272"/>
      <c r="C275" s="122"/>
      <c r="D275" s="145"/>
      <c r="E275" s="272"/>
      <c r="F275" s="125"/>
      <c r="G275" s="137"/>
    </row>
    <row r="276" spans="1:7" x14ac:dyDescent="0.25">
      <c r="A276" s="115">
        <v>273</v>
      </c>
      <c r="B276" s="272"/>
      <c r="C276" s="122"/>
      <c r="D276" s="145"/>
      <c r="E276" s="272"/>
      <c r="F276" s="125"/>
      <c r="G276" s="137"/>
    </row>
    <row r="277" spans="1:7" x14ac:dyDescent="0.25">
      <c r="A277" s="115">
        <v>274</v>
      </c>
      <c r="B277" s="272"/>
      <c r="C277" s="122"/>
      <c r="D277" s="145"/>
      <c r="E277" s="272"/>
      <c r="F277" s="125"/>
      <c r="G277" s="137"/>
    </row>
    <row r="278" spans="1:7" x14ac:dyDescent="0.25">
      <c r="A278" s="115">
        <v>275</v>
      </c>
      <c r="B278" s="272"/>
      <c r="C278" s="122"/>
      <c r="D278" s="145"/>
      <c r="E278" s="272"/>
      <c r="F278" s="125"/>
      <c r="G278" s="137"/>
    </row>
    <row r="279" spans="1:7" x14ac:dyDescent="0.25">
      <c r="A279" s="115">
        <v>276</v>
      </c>
      <c r="B279" s="272"/>
      <c r="C279" s="122"/>
      <c r="D279" s="145"/>
      <c r="E279" s="272"/>
      <c r="F279" s="125"/>
      <c r="G279" s="137"/>
    </row>
    <row r="280" spans="1:7" x14ac:dyDescent="0.25">
      <c r="A280" s="115">
        <v>277</v>
      </c>
      <c r="B280" s="272"/>
      <c r="C280" s="122"/>
      <c r="D280" s="145"/>
      <c r="E280" s="272"/>
      <c r="F280" s="125"/>
      <c r="G280" s="137"/>
    </row>
    <row r="281" spans="1:7" x14ac:dyDescent="0.25">
      <c r="A281" s="115">
        <v>278</v>
      </c>
      <c r="B281" s="272"/>
      <c r="C281" s="122"/>
      <c r="D281" s="145"/>
      <c r="E281" s="272"/>
      <c r="F281" s="125"/>
      <c r="G281" s="137"/>
    </row>
    <row r="282" spans="1:7" x14ac:dyDescent="0.25">
      <c r="A282" s="115">
        <v>279</v>
      </c>
      <c r="B282" s="272"/>
      <c r="C282" s="122"/>
      <c r="D282" s="145"/>
      <c r="E282" s="272"/>
      <c r="F282" s="125"/>
      <c r="G282" s="137"/>
    </row>
    <row r="283" spans="1:7" x14ac:dyDescent="0.25">
      <c r="A283" s="115">
        <v>280</v>
      </c>
      <c r="B283" s="272"/>
      <c r="C283" s="122"/>
      <c r="D283" s="145"/>
      <c r="E283" s="272"/>
      <c r="F283" s="125"/>
      <c r="G283" s="137"/>
    </row>
    <row r="284" spans="1:7" x14ac:dyDescent="0.25">
      <c r="A284" s="115">
        <v>281</v>
      </c>
      <c r="B284" s="272"/>
      <c r="C284" s="122"/>
      <c r="D284" s="145"/>
      <c r="E284" s="272"/>
      <c r="F284" s="125"/>
      <c r="G284" s="137"/>
    </row>
    <row r="285" spans="1:7" x14ac:dyDescent="0.25">
      <c r="A285" s="115">
        <v>282</v>
      </c>
      <c r="B285" s="272"/>
      <c r="C285" s="122"/>
      <c r="D285" s="145"/>
      <c r="E285" s="272"/>
      <c r="F285" s="125"/>
      <c r="G285" s="137"/>
    </row>
    <row r="286" spans="1:7" x14ac:dyDescent="0.25">
      <c r="A286" s="115">
        <v>283</v>
      </c>
      <c r="B286" s="272"/>
      <c r="C286" s="122"/>
      <c r="D286" s="145"/>
      <c r="E286" s="272"/>
      <c r="F286" s="125"/>
      <c r="G286" s="137"/>
    </row>
    <row r="287" spans="1:7" x14ac:dyDescent="0.25">
      <c r="A287" s="115">
        <v>284</v>
      </c>
      <c r="B287" s="272"/>
      <c r="C287" s="122"/>
      <c r="D287" s="145"/>
      <c r="E287" s="272"/>
      <c r="F287" s="125"/>
      <c r="G287" s="137"/>
    </row>
    <row r="288" spans="1:7" x14ac:dyDescent="0.25">
      <c r="A288" s="115">
        <v>285</v>
      </c>
      <c r="B288" s="272"/>
      <c r="C288" s="122"/>
      <c r="D288" s="145"/>
      <c r="E288" s="272"/>
      <c r="F288" s="125"/>
      <c r="G288" s="137"/>
    </row>
    <row r="289" spans="1:7" x14ac:dyDescent="0.25">
      <c r="A289" s="115">
        <v>286</v>
      </c>
      <c r="B289" s="272"/>
      <c r="C289" s="122"/>
      <c r="D289" s="145"/>
      <c r="E289" s="272"/>
      <c r="F289" s="125"/>
      <c r="G289" s="137"/>
    </row>
    <row r="290" spans="1:7" x14ac:dyDescent="0.25">
      <c r="A290" s="115">
        <v>287</v>
      </c>
      <c r="B290" s="272"/>
      <c r="C290" s="122"/>
      <c r="D290" s="145"/>
      <c r="E290" s="272"/>
      <c r="F290" s="125"/>
      <c r="G290" s="137"/>
    </row>
    <row r="291" spans="1:7" x14ac:dyDescent="0.25">
      <c r="A291" s="115">
        <v>288</v>
      </c>
      <c r="B291" s="272"/>
      <c r="C291" s="122"/>
      <c r="D291" s="145"/>
      <c r="E291" s="272"/>
      <c r="F291" s="125"/>
      <c r="G291" s="137"/>
    </row>
    <row r="292" spans="1:7" x14ac:dyDescent="0.25">
      <c r="A292" s="115">
        <v>289</v>
      </c>
      <c r="B292" s="272"/>
      <c r="C292" s="122"/>
      <c r="D292" s="145"/>
      <c r="E292" s="272"/>
      <c r="F292" s="125"/>
      <c r="G292" s="137"/>
    </row>
    <row r="293" spans="1:7" x14ac:dyDescent="0.25">
      <c r="A293" s="115">
        <v>290</v>
      </c>
      <c r="B293" s="272"/>
      <c r="C293" s="122"/>
      <c r="D293" s="145"/>
      <c r="E293" s="272"/>
      <c r="F293" s="125"/>
      <c r="G293" s="137"/>
    </row>
    <row r="294" spans="1:7" x14ac:dyDescent="0.25">
      <c r="A294" s="115">
        <v>291</v>
      </c>
      <c r="B294" s="272"/>
      <c r="C294" s="122"/>
      <c r="D294" s="145"/>
      <c r="E294" s="272"/>
      <c r="F294" s="125"/>
      <c r="G294" s="137"/>
    </row>
    <row r="295" spans="1:7" x14ac:dyDescent="0.25">
      <c r="A295" s="115">
        <v>292</v>
      </c>
      <c r="B295" s="272"/>
      <c r="C295" s="122"/>
      <c r="D295" s="145"/>
      <c r="E295" s="272"/>
      <c r="F295" s="125"/>
      <c r="G295" s="137"/>
    </row>
    <row r="296" spans="1:7" x14ac:dyDescent="0.25">
      <c r="A296" s="115">
        <v>293</v>
      </c>
      <c r="B296" s="272"/>
      <c r="C296" s="122"/>
      <c r="D296" s="145"/>
      <c r="E296" s="272"/>
      <c r="F296" s="125"/>
      <c r="G296" s="137"/>
    </row>
    <row r="297" spans="1:7" x14ac:dyDescent="0.25">
      <c r="A297" s="115">
        <v>294</v>
      </c>
      <c r="B297" s="272"/>
      <c r="C297" s="122"/>
      <c r="D297" s="145"/>
      <c r="E297" s="272"/>
      <c r="F297" s="125"/>
      <c r="G297" s="137"/>
    </row>
    <row r="298" spans="1:7" x14ac:dyDescent="0.25">
      <c r="A298" s="115">
        <v>295</v>
      </c>
      <c r="B298" s="272"/>
      <c r="C298" s="122"/>
      <c r="D298" s="145"/>
      <c r="E298" s="272"/>
      <c r="F298" s="125"/>
      <c r="G298" s="137"/>
    </row>
    <row r="299" spans="1:7" x14ac:dyDescent="0.25">
      <c r="A299" s="115">
        <v>296</v>
      </c>
      <c r="B299" s="272"/>
      <c r="C299" s="122"/>
      <c r="D299" s="145"/>
      <c r="E299" s="272"/>
      <c r="F299" s="125"/>
      <c r="G299" s="137"/>
    </row>
    <row r="300" spans="1:7" x14ac:dyDescent="0.25">
      <c r="A300" s="115">
        <v>297</v>
      </c>
      <c r="B300" s="272"/>
      <c r="C300" s="122"/>
      <c r="D300" s="145"/>
      <c r="E300" s="272"/>
      <c r="F300" s="125"/>
      <c r="G300" s="137"/>
    </row>
    <row r="301" spans="1:7" x14ac:dyDescent="0.25">
      <c r="A301" s="115">
        <v>298</v>
      </c>
      <c r="B301" s="272"/>
      <c r="C301" s="122"/>
      <c r="D301" s="145"/>
      <c r="E301" s="272"/>
      <c r="F301" s="125"/>
      <c r="G301" s="137"/>
    </row>
    <row r="302" spans="1:7" x14ac:dyDescent="0.25">
      <c r="A302" s="115">
        <v>299</v>
      </c>
      <c r="B302" s="272"/>
      <c r="C302" s="122"/>
      <c r="D302" s="145"/>
      <c r="E302" s="272"/>
      <c r="F302" s="125"/>
      <c r="G302" s="137"/>
    </row>
    <row r="303" spans="1:7" x14ac:dyDescent="0.25">
      <c r="A303" s="115">
        <v>300</v>
      </c>
      <c r="B303" s="272"/>
      <c r="C303" s="122"/>
      <c r="D303" s="145"/>
      <c r="E303" s="272"/>
      <c r="F303" s="125"/>
      <c r="G303" s="137"/>
    </row>
    <row r="304" spans="1:7" x14ac:dyDescent="0.25">
      <c r="A304" s="115">
        <v>301</v>
      </c>
      <c r="B304" s="272"/>
      <c r="C304" s="122"/>
      <c r="D304" s="145"/>
      <c r="E304" s="272"/>
      <c r="F304" s="125"/>
      <c r="G304" s="137"/>
    </row>
    <row r="305" spans="1:7" x14ac:dyDescent="0.25">
      <c r="A305" s="115">
        <v>302</v>
      </c>
      <c r="B305" s="272"/>
      <c r="C305" s="122"/>
      <c r="D305" s="145"/>
      <c r="E305" s="272"/>
      <c r="F305" s="125"/>
      <c r="G305" s="137"/>
    </row>
    <row r="306" spans="1:7" x14ac:dyDescent="0.25">
      <c r="A306" s="115">
        <v>303</v>
      </c>
      <c r="B306" s="272"/>
      <c r="C306" s="122"/>
      <c r="D306" s="145"/>
      <c r="E306" s="272"/>
      <c r="F306" s="125"/>
      <c r="G306" s="137"/>
    </row>
    <row r="307" spans="1:7" x14ac:dyDescent="0.25">
      <c r="A307" s="115">
        <v>304</v>
      </c>
      <c r="B307" s="272"/>
      <c r="C307" s="122"/>
      <c r="D307" s="145"/>
      <c r="E307" s="272"/>
      <c r="F307" s="125"/>
      <c r="G307" s="137"/>
    </row>
    <row r="308" spans="1:7" x14ac:dyDescent="0.25">
      <c r="A308" s="115">
        <v>305</v>
      </c>
      <c r="B308" s="272"/>
      <c r="C308" s="122"/>
      <c r="D308" s="145"/>
      <c r="E308" s="272"/>
      <c r="F308" s="125"/>
      <c r="G308" s="137"/>
    </row>
    <row r="309" spans="1:7" x14ac:dyDescent="0.25">
      <c r="A309" s="115">
        <v>306</v>
      </c>
      <c r="B309" s="272"/>
      <c r="C309" s="122"/>
      <c r="D309" s="145"/>
      <c r="E309" s="272"/>
      <c r="F309" s="125"/>
      <c r="G309" s="137"/>
    </row>
    <row r="310" spans="1:7" x14ac:dyDescent="0.25">
      <c r="A310" s="115">
        <v>307</v>
      </c>
      <c r="B310" s="272"/>
      <c r="C310" s="122"/>
      <c r="D310" s="145"/>
      <c r="E310" s="272"/>
      <c r="F310" s="125"/>
      <c r="G310" s="137"/>
    </row>
    <row r="311" spans="1:7" x14ac:dyDescent="0.25">
      <c r="A311" s="115">
        <v>308</v>
      </c>
      <c r="B311" s="272"/>
      <c r="C311" s="122"/>
      <c r="D311" s="145"/>
      <c r="E311" s="272"/>
      <c r="F311" s="125"/>
      <c r="G311" s="137"/>
    </row>
    <row r="312" spans="1:7" x14ac:dyDescent="0.25">
      <c r="A312" s="115">
        <v>309</v>
      </c>
      <c r="B312" s="272"/>
      <c r="C312" s="122"/>
      <c r="D312" s="145"/>
      <c r="E312" s="272"/>
      <c r="F312" s="125"/>
      <c r="G312" s="137"/>
    </row>
    <row r="313" spans="1:7" x14ac:dyDescent="0.25">
      <c r="A313" s="115">
        <v>310</v>
      </c>
      <c r="B313" s="272"/>
      <c r="C313" s="122"/>
      <c r="D313" s="145"/>
      <c r="E313" s="272"/>
      <c r="F313" s="125"/>
      <c r="G313" s="137"/>
    </row>
    <row r="314" spans="1:7" x14ac:dyDescent="0.25">
      <c r="A314" s="115">
        <v>311</v>
      </c>
      <c r="B314" s="272"/>
      <c r="C314" s="122"/>
      <c r="D314" s="145"/>
      <c r="E314" s="272"/>
      <c r="F314" s="125"/>
      <c r="G314" s="137"/>
    </row>
    <row r="315" spans="1:7" x14ac:dyDescent="0.25">
      <c r="A315" s="115">
        <v>312</v>
      </c>
      <c r="B315" s="272"/>
      <c r="C315" s="122"/>
      <c r="D315" s="145"/>
      <c r="E315" s="272"/>
      <c r="F315" s="125"/>
      <c r="G315" s="137"/>
    </row>
    <row r="316" spans="1:7" x14ac:dyDescent="0.25">
      <c r="A316" s="115">
        <v>313</v>
      </c>
      <c r="B316" s="272"/>
      <c r="C316" s="122"/>
      <c r="D316" s="145"/>
      <c r="E316" s="272"/>
      <c r="F316" s="125"/>
      <c r="G316" s="137"/>
    </row>
    <row r="317" spans="1:7" x14ac:dyDescent="0.25">
      <c r="A317" s="115">
        <v>314</v>
      </c>
      <c r="B317" s="272"/>
      <c r="C317" s="122"/>
      <c r="D317" s="145"/>
      <c r="E317" s="272"/>
      <c r="F317" s="125"/>
      <c r="G317" s="137"/>
    </row>
    <row r="318" spans="1:7" x14ac:dyDescent="0.25">
      <c r="A318" s="115">
        <v>315</v>
      </c>
      <c r="B318" s="272"/>
      <c r="C318" s="122"/>
      <c r="D318" s="145"/>
      <c r="E318" s="272"/>
      <c r="F318" s="125"/>
      <c r="G318" s="137"/>
    </row>
    <row r="319" spans="1:7" x14ac:dyDescent="0.25">
      <c r="A319" s="115">
        <v>316</v>
      </c>
      <c r="B319" s="272"/>
      <c r="C319" s="122"/>
      <c r="D319" s="145"/>
      <c r="E319" s="272"/>
      <c r="F319" s="125"/>
      <c r="G319" s="137"/>
    </row>
    <row r="320" spans="1:7" x14ac:dyDescent="0.25">
      <c r="A320" s="115">
        <v>317</v>
      </c>
      <c r="B320" s="272"/>
      <c r="C320" s="122"/>
      <c r="D320" s="145"/>
      <c r="E320" s="272"/>
      <c r="F320" s="125"/>
      <c r="G320" s="137"/>
    </row>
    <row r="321" spans="1:7" x14ac:dyDescent="0.25">
      <c r="A321" s="115">
        <v>318</v>
      </c>
      <c r="B321" s="272"/>
      <c r="C321" s="122"/>
      <c r="D321" s="145"/>
      <c r="E321" s="272"/>
      <c r="F321" s="125"/>
      <c r="G321" s="137"/>
    </row>
    <row r="322" spans="1:7" x14ac:dyDescent="0.25">
      <c r="A322" s="115">
        <v>319</v>
      </c>
      <c r="B322" s="272"/>
      <c r="C322" s="122"/>
      <c r="D322" s="145"/>
      <c r="E322" s="272"/>
      <c r="F322" s="125"/>
      <c r="G322" s="137"/>
    </row>
    <row r="323" spans="1:7" x14ac:dyDescent="0.25">
      <c r="A323" s="115">
        <v>320</v>
      </c>
      <c r="B323" s="272"/>
      <c r="C323" s="122"/>
      <c r="D323" s="145"/>
      <c r="E323" s="272"/>
      <c r="F323" s="125"/>
      <c r="G323" s="137"/>
    </row>
    <row r="324" spans="1:7" x14ac:dyDescent="0.25">
      <c r="A324" s="115">
        <v>321</v>
      </c>
      <c r="B324" s="272"/>
      <c r="C324" s="122"/>
      <c r="D324" s="145"/>
      <c r="E324" s="272"/>
      <c r="F324" s="125"/>
      <c r="G324" s="137"/>
    </row>
    <row r="325" spans="1:7" x14ac:dyDescent="0.25">
      <c r="A325" s="115">
        <v>322</v>
      </c>
      <c r="B325" s="272"/>
      <c r="C325" s="122"/>
      <c r="D325" s="145"/>
      <c r="E325" s="272"/>
      <c r="F325" s="125"/>
      <c r="G325" s="137"/>
    </row>
    <row r="326" spans="1:7" x14ac:dyDescent="0.25">
      <c r="A326" s="115">
        <v>323</v>
      </c>
      <c r="B326" s="272"/>
      <c r="C326" s="122"/>
      <c r="D326" s="145"/>
      <c r="E326" s="272"/>
      <c r="F326" s="125"/>
      <c r="G326" s="137"/>
    </row>
    <row r="327" spans="1:7" x14ac:dyDescent="0.25">
      <c r="A327" s="115">
        <v>324</v>
      </c>
      <c r="B327" s="272"/>
      <c r="C327" s="122"/>
      <c r="D327" s="145"/>
      <c r="E327" s="272"/>
      <c r="F327" s="125"/>
      <c r="G327" s="137"/>
    </row>
    <row r="328" spans="1:7" x14ac:dyDescent="0.25">
      <c r="A328" s="115">
        <v>325</v>
      </c>
      <c r="B328" s="272"/>
      <c r="C328" s="122"/>
      <c r="D328" s="145"/>
      <c r="E328" s="272"/>
      <c r="F328" s="125"/>
      <c r="G328" s="137"/>
    </row>
    <row r="329" spans="1:7" x14ac:dyDescent="0.25">
      <c r="A329" s="115">
        <v>326</v>
      </c>
      <c r="B329" s="272"/>
      <c r="C329" s="122"/>
      <c r="D329" s="145"/>
      <c r="E329" s="272"/>
      <c r="F329" s="125"/>
      <c r="G329" s="137"/>
    </row>
    <row r="330" spans="1:7" x14ac:dyDescent="0.25">
      <c r="A330" s="115">
        <v>327</v>
      </c>
      <c r="B330" s="272"/>
      <c r="C330" s="122"/>
      <c r="D330" s="145"/>
      <c r="E330" s="272"/>
      <c r="F330" s="125"/>
      <c r="G330" s="137"/>
    </row>
    <row r="331" spans="1:7" x14ac:dyDescent="0.25">
      <c r="A331" s="115">
        <v>328</v>
      </c>
      <c r="B331" s="272"/>
      <c r="C331" s="122"/>
      <c r="D331" s="145"/>
      <c r="E331" s="272"/>
      <c r="F331" s="125"/>
      <c r="G331" s="137"/>
    </row>
    <row r="332" spans="1:7" x14ac:dyDescent="0.25">
      <c r="A332" s="115">
        <v>329</v>
      </c>
      <c r="B332" s="272"/>
      <c r="C332" s="122"/>
      <c r="D332" s="145"/>
      <c r="E332" s="272"/>
      <c r="F332" s="125"/>
      <c r="G332" s="137"/>
    </row>
    <row r="333" spans="1:7" x14ac:dyDescent="0.25">
      <c r="A333" s="115">
        <v>330</v>
      </c>
      <c r="B333" s="272"/>
      <c r="C333" s="122"/>
      <c r="D333" s="145"/>
      <c r="E333" s="272"/>
      <c r="F333" s="125"/>
      <c r="G333" s="137"/>
    </row>
    <row r="334" spans="1:7" x14ac:dyDescent="0.25">
      <c r="A334" s="115">
        <v>331</v>
      </c>
      <c r="B334" s="272"/>
      <c r="C334" s="122"/>
      <c r="D334" s="145"/>
      <c r="E334" s="272"/>
      <c r="F334" s="125"/>
      <c r="G334" s="137"/>
    </row>
    <row r="335" spans="1:7" x14ac:dyDescent="0.25">
      <c r="A335" s="115">
        <v>332</v>
      </c>
      <c r="B335" s="272"/>
      <c r="C335" s="122"/>
      <c r="D335" s="145"/>
      <c r="E335" s="272"/>
      <c r="F335" s="125"/>
      <c r="G335" s="137"/>
    </row>
    <row r="336" spans="1:7" x14ac:dyDescent="0.25">
      <c r="A336" s="115">
        <v>333</v>
      </c>
      <c r="B336" s="272"/>
      <c r="C336" s="122"/>
      <c r="D336" s="145"/>
      <c r="E336" s="272"/>
      <c r="F336" s="125"/>
      <c r="G336" s="137"/>
    </row>
    <row r="337" spans="1:7" x14ac:dyDescent="0.25">
      <c r="A337" s="115">
        <v>334</v>
      </c>
      <c r="B337" s="272"/>
      <c r="C337" s="122"/>
      <c r="D337" s="145"/>
      <c r="E337" s="272"/>
      <c r="F337" s="125"/>
      <c r="G337" s="137"/>
    </row>
    <row r="338" spans="1:7" x14ac:dyDescent="0.25">
      <c r="A338" s="115">
        <v>335</v>
      </c>
      <c r="B338" s="272"/>
      <c r="C338" s="122"/>
      <c r="D338" s="145"/>
      <c r="E338" s="272"/>
      <c r="F338" s="125"/>
      <c r="G338" s="137"/>
    </row>
    <row r="339" spans="1:7" x14ac:dyDescent="0.25">
      <c r="A339" s="115">
        <v>336</v>
      </c>
      <c r="B339" s="272"/>
      <c r="C339" s="122"/>
      <c r="D339" s="145"/>
      <c r="E339" s="272"/>
      <c r="F339" s="125"/>
      <c r="G339" s="137"/>
    </row>
    <row r="340" spans="1:7" x14ac:dyDescent="0.25">
      <c r="A340" s="115">
        <v>337</v>
      </c>
      <c r="B340" s="272"/>
      <c r="C340" s="122"/>
      <c r="D340" s="145"/>
      <c r="E340" s="272"/>
      <c r="F340" s="125"/>
      <c r="G340" s="137"/>
    </row>
    <row r="341" spans="1:7" x14ac:dyDescent="0.25">
      <c r="A341" s="115">
        <v>338</v>
      </c>
      <c r="B341" s="272"/>
      <c r="C341" s="122"/>
      <c r="D341" s="145"/>
      <c r="E341" s="272"/>
      <c r="F341" s="125"/>
      <c r="G341" s="137"/>
    </row>
    <row r="342" spans="1:7" x14ac:dyDescent="0.25">
      <c r="A342" s="115">
        <v>339</v>
      </c>
      <c r="B342" s="272"/>
      <c r="C342" s="122"/>
      <c r="D342" s="145"/>
      <c r="E342" s="272"/>
      <c r="F342" s="125"/>
      <c r="G342" s="137"/>
    </row>
    <row r="343" spans="1:7" x14ac:dyDescent="0.25">
      <c r="A343" s="115">
        <v>340</v>
      </c>
      <c r="B343" s="272"/>
      <c r="C343" s="122"/>
      <c r="D343" s="145"/>
      <c r="E343" s="272"/>
      <c r="F343" s="125"/>
      <c r="G343" s="137"/>
    </row>
    <row r="344" spans="1:7" x14ac:dyDescent="0.25">
      <c r="A344" s="115">
        <v>341</v>
      </c>
      <c r="B344" s="272"/>
      <c r="C344" s="122"/>
      <c r="D344" s="145"/>
      <c r="E344" s="272"/>
      <c r="F344" s="125"/>
      <c r="G344" s="137"/>
    </row>
    <row r="345" spans="1:7" x14ac:dyDescent="0.25">
      <c r="A345" s="115">
        <v>342</v>
      </c>
      <c r="B345" s="272"/>
      <c r="C345" s="122"/>
      <c r="D345" s="145"/>
      <c r="E345" s="272"/>
      <c r="F345" s="125"/>
      <c r="G345" s="137"/>
    </row>
    <row r="346" spans="1:7" x14ac:dyDescent="0.25">
      <c r="A346" s="115">
        <v>343</v>
      </c>
      <c r="B346" s="272"/>
      <c r="C346" s="122"/>
      <c r="D346" s="145"/>
      <c r="E346" s="272"/>
      <c r="F346" s="125"/>
      <c r="G346" s="137"/>
    </row>
    <row r="347" spans="1:7" x14ac:dyDescent="0.25">
      <c r="A347" s="115">
        <v>344</v>
      </c>
      <c r="B347" s="272"/>
      <c r="C347" s="122"/>
      <c r="D347" s="145"/>
      <c r="E347" s="272"/>
      <c r="F347" s="125"/>
      <c r="G347" s="137"/>
    </row>
    <row r="348" spans="1:7" x14ac:dyDescent="0.25">
      <c r="A348" s="115">
        <v>345</v>
      </c>
      <c r="B348" s="272"/>
      <c r="C348" s="122"/>
      <c r="D348" s="145"/>
      <c r="E348" s="272"/>
      <c r="F348" s="125"/>
      <c r="G348" s="137"/>
    </row>
    <row r="349" spans="1:7" x14ac:dyDescent="0.25">
      <c r="A349" s="115">
        <v>346</v>
      </c>
      <c r="B349" s="272"/>
      <c r="C349" s="122"/>
      <c r="D349" s="145"/>
      <c r="E349" s="272"/>
      <c r="F349" s="125"/>
      <c r="G349" s="137"/>
    </row>
    <row r="350" spans="1:7" x14ac:dyDescent="0.25">
      <c r="A350" s="115">
        <v>347</v>
      </c>
      <c r="B350" s="272"/>
      <c r="C350" s="122"/>
      <c r="D350" s="145"/>
      <c r="E350" s="272"/>
      <c r="F350" s="125"/>
      <c r="G350" s="137"/>
    </row>
    <row r="351" spans="1:7" x14ac:dyDescent="0.25">
      <c r="A351" s="115">
        <v>348</v>
      </c>
      <c r="B351" s="272"/>
      <c r="C351" s="122"/>
      <c r="D351" s="145"/>
      <c r="E351" s="272"/>
      <c r="F351" s="125"/>
      <c r="G351" s="137"/>
    </row>
    <row r="352" spans="1:7" x14ac:dyDescent="0.25">
      <c r="A352" s="115">
        <v>349</v>
      </c>
      <c r="B352" s="272"/>
      <c r="C352" s="122"/>
      <c r="D352" s="145"/>
      <c r="E352" s="272"/>
      <c r="F352" s="125"/>
      <c r="G352" s="137"/>
    </row>
    <row r="353" spans="1:7" x14ac:dyDescent="0.25">
      <c r="A353" s="115">
        <v>350</v>
      </c>
      <c r="B353" s="272"/>
      <c r="C353" s="122"/>
      <c r="D353" s="145"/>
      <c r="E353" s="272"/>
      <c r="F353" s="125"/>
      <c r="G353" s="137"/>
    </row>
    <row r="354" spans="1:7" x14ac:dyDescent="0.25">
      <c r="A354" s="115">
        <v>351</v>
      </c>
      <c r="B354" s="272"/>
      <c r="C354" s="122"/>
      <c r="D354" s="145"/>
      <c r="E354" s="272"/>
      <c r="F354" s="125"/>
      <c r="G354" s="137"/>
    </row>
    <row r="355" spans="1:7" x14ac:dyDescent="0.25">
      <c r="A355" s="115">
        <v>352</v>
      </c>
      <c r="B355" s="272"/>
      <c r="C355" s="122"/>
      <c r="D355" s="145"/>
      <c r="E355" s="272"/>
      <c r="F355" s="125"/>
      <c r="G355" s="137"/>
    </row>
    <row r="356" spans="1:7" x14ac:dyDescent="0.25">
      <c r="A356" s="115">
        <v>353</v>
      </c>
      <c r="B356" s="272"/>
      <c r="C356" s="122"/>
      <c r="D356" s="145"/>
      <c r="E356" s="272"/>
      <c r="F356" s="125"/>
      <c r="G356" s="137"/>
    </row>
    <row r="357" spans="1:7" x14ac:dyDescent="0.25">
      <c r="A357" s="115">
        <v>354</v>
      </c>
      <c r="B357" s="272"/>
      <c r="C357" s="122"/>
      <c r="D357" s="145"/>
      <c r="E357" s="272"/>
      <c r="F357" s="125"/>
      <c r="G357" s="137"/>
    </row>
    <row r="358" spans="1:7" x14ac:dyDescent="0.25">
      <c r="A358" s="115">
        <v>355</v>
      </c>
      <c r="B358" s="272"/>
      <c r="C358" s="122"/>
      <c r="D358" s="145"/>
      <c r="E358" s="272"/>
      <c r="F358" s="125"/>
      <c r="G358" s="137"/>
    </row>
    <row r="359" spans="1:7" x14ac:dyDescent="0.25">
      <c r="A359" s="115">
        <v>356</v>
      </c>
      <c r="B359" s="272"/>
      <c r="C359" s="122"/>
      <c r="D359" s="145"/>
      <c r="E359" s="272"/>
      <c r="F359" s="125"/>
      <c r="G359" s="137"/>
    </row>
    <row r="360" spans="1:7" x14ac:dyDescent="0.25">
      <c r="A360" s="115">
        <v>357</v>
      </c>
      <c r="B360" s="272"/>
      <c r="C360" s="122"/>
      <c r="D360" s="145"/>
      <c r="E360" s="272"/>
      <c r="F360" s="125"/>
      <c r="G360" s="137"/>
    </row>
    <row r="361" spans="1:7" x14ac:dyDescent="0.25">
      <c r="A361" s="115">
        <v>358</v>
      </c>
      <c r="B361" s="272"/>
      <c r="C361" s="122"/>
      <c r="D361" s="145"/>
      <c r="E361" s="272"/>
      <c r="F361" s="125"/>
      <c r="G361" s="137"/>
    </row>
    <row r="362" spans="1:7" x14ac:dyDescent="0.25">
      <c r="A362" s="115">
        <v>359</v>
      </c>
      <c r="B362" s="272"/>
      <c r="C362" s="122"/>
      <c r="D362" s="145"/>
      <c r="E362" s="272"/>
      <c r="F362" s="125"/>
      <c r="G362" s="137"/>
    </row>
    <row r="363" spans="1:7" x14ac:dyDescent="0.25">
      <c r="A363" s="115">
        <v>360</v>
      </c>
      <c r="B363" s="272"/>
      <c r="C363" s="122"/>
      <c r="D363" s="145"/>
      <c r="E363" s="272"/>
      <c r="F363" s="125"/>
      <c r="G363" s="137"/>
    </row>
    <row r="364" spans="1:7" x14ac:dyDescent="0.25">
      <c r="A364" s="115">
        <v>361</v>
      </c>
      <c r="B364" s="272"/>
      <c r="C364" s="122"/>
      <c r="D364" s="145"/>
      <c r="E364" s="272"/>
      <c r="F364" s="125"/>
      <c r="G364" s="137"/>
    </row>
    <row r="365" spans="1:7" x14ac:dyDescent="0.25">
      <c r="A365" s="115">
        <v>362</v>
      </c>
      <c r="B365" s="272"/>
      <c r="C365" s="122"/>
      <c r="D365" s="145"/>
      <c r="E365" s="272"/>
      <c r="F365" s="125"/>
      <c r="G365" s="137"/>
    </row>
    <row r="366" spans="1:7" x14ac:dyDescent="0.25">
      <c r="A366" s="115">
        <v>363</v>
      </c>
      <c r="B366" s="272"/>
      <c r="C366" s="122"/>
      <c r="D366" s="145"/>
      <c r="E366" s="272"/>
      <c r="F366" s="125"/>
      <c r="G366" s="137"/>
    </row>
    <row r="367" spans="1:7" x14ac:dyDescent="0.25">
      <c r="A367" s="115">
        <v>364</v>
      </c>
      <c r="B367" s="272"/>
      <c r="C367" s="122"/>
      <c r="D367" s="145"/>
      <c r="E367" s="272"/>
      <c r="F367" s="125"/>
      <c r="G367" s="137"/>
    </row>
    <row r="368" spans="1:7" x14ac:dyDescent="0.25">
      <c r="A368" s="115">
        <v>365</v>
      </c>
      <c r="B368" s="272"/>
      <c r="C368" s="122"/>
      <c r="D368" s="145"/>
      <c r="E368" s="272"/>
      <c r="F368" s="125"/>
      <c r="G368" s="137"/>
    </row>
    <row r="369" spans="1:7" x14ac:dyDescent="0.25">
      <c r="A369" s="115">
        <v>366</v>
      </c>
      <c r="B369" s="272"/>
      <c r="C369" s="122"/>
      <c r="D369" s="145"/>
      <c r="E369" s="272"/>
      <c r="F369" s="125"/>
      <c r="G369" s="137"/>
    </row>
    <row r="370" spans="1:7" x14ac:dyDescent="0.25">
      <c r="A370" s="115">
        <v>367</v>
      </c>
      <c r="B370" s="272"/>
      <c r="C370" s="122"/>
      <c r="D370" s="145"/>
      <c r="E370" s="272"/>
      <c r="F370" s="125"/>
      <c r="G370" s="137"/>
    </row>
    <row r="371" spans="1:7" x14ac:dyDescent="0.25">
      <c r="A371" s="115">
        <v>368</v>
      </c>
      <c r="B371" s="272"/>
      <c r="C371" s="122"/>
      <c r="D371" s="145"/>
      <c r="E371" s="272"/>
      <c r="F371" s="125"/>
      <c r="G371" s="137"/>
    </row>
    <row r="372" spans="1:7" x14ac:dyDescent="0.25">
      <c r="A372" s="115">
        <v>369</v>
      </c>
      <c r="B372" s="272"/>
      <c r="C372" s="122"/>
      <c r="D372" s="145"/>
      <c r="E372" s="272"/>
      <c r="F372" s="125"/>
      <c r="G372" s="137"/>
    </row>
    <row r="373" spans="1:7" x14ac:dyDescent="0.25">
      <c r="A373" s="115">
        <v>370</v>
      </c>
      <c r="B373" s="272"/>
      <c r="C373" s="122"/>
      <c r="D373" s="145"/>
      <c r="E373" s="272"/>
      <c r="F373" s="125"/>
      <c r="G373" s="137"/>
    </row>
    <row r="374" spans="1:7" x14ac:dyDescent="0.25">
      <c r="A374" s="115">
        <v>371</v>
      </c>
      <c r="B374" s="272"/>
      <c r="C374" s="122"/>
      <c r="D374" s="145"/>
      <c r="E374" s="272"/>
      <c r="F374" s="125"/>
      <c r="G374" s="137"/>
    </row>
    <row r="375" spans="1:7" x14ac:dyDescent="0.25">
      <c r="A375" s="115">
        <v>372</v>
      </c>
      <c r="B375" s="272"/>
      <c r="C375" s="122"/>
      <c r="D375" s="145"/>
      <c r="E375" s="272"/>
      <c r="F375" s="125"/>
      <c r="G375" s="137"/>
    </row>
    <row r="376" spans="1:7" x14ac:dyDescent="0.25">
      <c r="A376" s="115">
        <v>373</v>
      </c>
      <c r="B376" s="272"/>
      <c r="C376" s="122"/>
      <c r="D376" s="145"/>
      <c r="E376" s="272"/>
      <c r="F376" s="125"/>
      <c r="G376" s="137"/>
    </row>
    <row r="377" spans="1:7" x14ac:dyDescent="0.25">
      <c r="A377" s="115">
        <v>374</v>
      </c>
      <c r="B377" s="272"/>
      <c r="C377" s="122"/>
      <c r="D377" s="145"/>
      <c r="E377" s="272"/>
      <c r="F377" s="125"/>
      <c r="G377" s="137"/>
    </row>
    <row r="378" spans="1:7" x14ac:dyDescent="0.25">
      <c r="A378" s="115">
        <v>375</v>
      </c>
      <c r="B378" s="272"/>
      <c r="C378" s="122"/>
      <c r="D378" s="145"/>
      <c r="E378" s="272"/>
      <c r="F378" s="125"/>
      <c r="G378" s="137"/>
    </row>
    <row r="379" spans="1:7" x14ac:dyDescent="0.25">
      <c r="A379" s="115">
        <v>376</v>
      </c>
      <c r="B379" s="272"/>
      <c r="C379" s="122"/>
      <c r="D379" s="145"/>
      <c r="E379" s="272"/>
      <c r="F379" s="125"/>
      <c r="G379" s="137"/>
    </row>
    <row r="380" spans="1:7" x14ac:dyDescent="0.25">
      <c r="A380" s="115">
        <v>377</v>
      </c>
      <c r="B380" s="272"/>
      <c r="C380" s="122"/>
      <c r="D380" s="145"/>
      <c r="E380" s="272"/>
      <c r="F380" s="125"/>
      <c r="G380" s="137"/>
    </row>
    <row r="381" spans="1:7" x14ac:dyDescent="0.25">
      <c r="A381" s="115">
        <v>378</v>
      </c>
      <c r="B381" s="272"/>
      <c r="C381" s="122"/>
      <c r="D381" s="145"/>
      <c r="E381" s="272"/>
      <c r="F381" s="125"/>
      <c r="G381" s="137"/>
    </row>
    <row r="382" spans="1:7" x14ac:dyDescent="0.25">
      <c r="A382" s="115">
        <v>379</v>
      </c>
      <c r="B382" s="272"/>
      <c r="C382" s="122"/>
      <c r="D382" s="145"/>
      <c r="E382" s="272"/>
      <c r="F382" s="125"/>
      <c r="G382" s="137"/>
    </row>
    <row r="383" spans="1:7" x14ac:dyDescent="0.25">
      <c r="A383" s="115">
        <v>380</v>
      </c>
      <c r="B383" s="272"/>
      <c r="C383" s="122"/>
      <c r="D383" s="145"/>
      <c r="E383" s="272"/>
      <c r="F383" s="125"/>
      <c r="G383" s="137"/>
    </row>
    <row r="384" spans="1:7" x14ac:dyDescent="0.25">
      <c r="A384" s="115">
        <v>381</v>
      </c>
      <c r="B384" s="272"/>
      <c r="C384" s="122"/>
      <c r="D384" s="145"/>
      <c r="E384" s="272"/>
      <c r="F384" s="125"/>
      <c r="G384" s="137"/>
    </row>
    <row r="385" spans="1:7" x14ac:dyDescent="0.25">
      <c r="A385" s="115">
        <v>382</v>
      </c>
      <c r="B385" s="272"/>
      <c r="C385" s="122"/>
      <c r="D385" s="145"/>
      <c r="E385" s="272"/>
      <c r="F385" s="125"/>
      <c r="G385" s="137"/>
    </row>
    <row r="386" spans="1:7" x14ac:dyDescent="0.25">
      <c r="A386" s="115">
        <v>383</v>
      </c>
      <c r="B386" s="272"/>
      <c r="C386" s="122"/>
      <c r="D386" s="145"/>
      <c r="E386" s="272"/>
      <c r="F386" s="125"/>
      <c r="G386" s="137"/>
    </row>
    <row r="387" spans="1:7" x14ac:dyDescent="0.25">
      <c r="A387" s="115">
        <v>384</v>
      </c>
      <c r="B387" s="272"/>
      <c r="C387" s="122"/>
      <c r="D387" s="145"/>
      <c r="E387" s="272"/>
      <c r="F387" s="125"/>
      <c r="G387" s="137"/>
    </row>
    <row r="388" spans="1:7" x14ac:dyDescent="0.25">
      <c r="A388" s="115">
        <v>385</v>
      </c>
      <c r="B388" s="272"/>
      <c r="C388" s="122"/>
      <c r="D388" s="145"/>
      <c r="E388" s="272"/>
      <c r="F388" s="125"/>
      <c r="G388" s="137"/>
    </row>
    <row r="389" spans="1:7" x14ac:dyDescent="0.25">
      <c r="A389" s="115">
        <v>386</v>
      </c>
      <c r="B389" s="272"/>
      <c r="C389" s="122"/>
      <c r="D389" s="145"/>
      <c r="E389" s="272"/>
      <c r="F389" s="125"/>
      <c r="G389" s="137"/>
    </row>
    <row r="390" spans="1:7" x14ac:dyDescent="0.25">
      <c r="A390" s="115">
        <v>387</v>
      </c>
      <c r="B390" s="272"/>
      <c r="C390" s="122"/>
      <c r="D390" s="145"/>
      <c r="E390" s="272"/>
      <c r="F390" s="125"/>
      <c r="G390" s="137"/>
    </row>
    <row r="391" spans="1:7" x14ac:dyDescent="0.25">
      <c r="A391" s="115">
        <v>388</v>
      </c>
      <c r="B391" s="272"/>
      <c r="C391" s="122"/>
      <c r="D391" s="145"/>
      <c r="E391" s="272"/>
      <c r="F391" s="125"/>
      <c r="G391" s="137"/>
    </row>
    <row r="392" spans="1:7" x14ac:dyDescent="0.25">
      <c r="A392" s="115">
        <v>389</v>
      </c>
      <c r="B392" s="272"/>
      <c r="C392" s="122"/>
      <c r="D392" s="145"/>
      <c r="E392" s="272"/>
      <c r="F392" s="125"/>
      <c r="G392" s="137"/>
    </row>
    <row r="393" spans="1:7" x14ac:dyDescent="0.25">
      <c r="A393" s="115">
        <v>390</v>
      </c>
      <c r="B393" s="272"/>
      <c r="C393" s="122"/>
      <c r="D393" s="145"/>
      <c r="E393" s="272"/>
      <c r="F393" s="125"/>
      <c r="G393" s="137"/>
    </row>
    <row r="394" spans="1:7" x14ac:dyDescent="0.25">
      <c r="A394" s="115">
        <v>391</v>
      </c>
      <c r="B394" s="272"/>
      <c r="C394" s="122"/>
      <c r="D394" s="145"/>
      <c r="E394" s="272"/>
      <c r="F394" s="125"/>
      <c r="G394" s="137"/>
    </row>
    <row r="395" spans="1:7" x14ac:dyDescent="0.25">
      <c r="A395" s="115">
        <v>392</v>
      </c>
      <c r="B395" s="272"/>
      <c r="C395" s="122"/>
      <c r="D395" s="145"/>
      <c r="E395" s="272"/>
      <c r="F395" s="125"/>
      <c r="G395" s="137"/>
    </row>
    <row r="396" spans="1:7" x14ac:dyDescent="0.25">
      <c r="A396" s="115">
        <v>393</v>
      </c>
      <c r="B396" s="272"/>
      <c r="C396" s="122"/>
      <c r="D396" s="145"/>
      <c r="E396" s="272"/>
      <c r="F396" s="125"/>
      <c r="G396" s="137"/>
    </row>
    <row r="397" spans="1:7" x14ac:dyDescent="0.25">
      <c r="A397" s="115">
        <v>394</v>
      </c>
      <c r="B397" s="272"/>
      <c r="C397" s="122"/>
      <c r="D397" s="145"/>
      <c r="E397" s="272"/>
      <c r="F397" s="125"/>
      <c r="G397" s="137"/>
    </row>
    <row r="398" spans="1:7" x14ac:dyDescent="0.25">
      <c r="A398" s="115">
        <v>395</v>
      </c>
      <c r="B398" s="272"/>
      <c r="C398" s="122"/>
      <c r="D398" s="145"/>
      <c r="E398" s="272"/>
      <c r="F398" s="125"/>
      <c r="G398" s="137"/>
    </row>
    <row r="399" spans="1:7" x14ac:dyDescent="0.25">
      <c r="A399" s="115">
        <v>396</v>
      </c>
      <c r="B399" s="272"/>
      <c r="C399" s="122"/>
      <c r="D399" s="145"/>
      <c r="E399" s="272"/>
      <c r="F399" s="125"/>
      <c r="G399" s="137"/>
    </row>
    <row r="400" spans="1:7" x14ac:dyDescent="0.25">
      <c r="A400" s="115">
        <v>397</v>
      </c>
      <c r="B400" s="272"/>
      <c r="C400" s="122"/>
      <c r="D400" s="145"/>
      <c r="E400" s="272"/>
      <c r="F400" s="125"/>
      <c r="G400" s="137"/>
    </row>
    <row r="401" spans="1:7" x14ac:dyDescent="0.25">
      <c r="A401" s="115">
        <v>398</v>
      </c>
      <c r="B401" s="272"/>
      <c r="C401" s="122"/>
      <c r="D401" s="145"/>
      <c r="E401" s="272"/>
      <c r="F401" s="125"/>
      <c r="G401" s="137"/>
    </row>
    <row r="402" spans="1:7" x14ac:dyDescent="0.25">
      <c r="A402" s="115">
        <v>399</v>
      </c>
      <c r="B402" s="272"/>
      <c r="C402" s="122"/>
      <c r="D402" s="145"/>
      <c r="E402" s="272"/>
      <c r="F402" s="125"/>
      <c r="G402" s="137"/>
    </row>
    <row r="403" spans="1:7" x14ac:dyDescent="0.25">
      <c r="A403" s="115">
        <v>400</v>
      </c>
      <c r="B403" s="272"/>
      <c r="C403" s="122"/>
      <c r="D403" s="145"/>
      <c r="E403" s="272"/>
      <c r="F403" s="125"/>
      <c r="G403" s="137"/>
    </row>
    <row r="404" spans="1:7" x14ac:dyDescent="0.25">
      <c r="A404" s="115">
        <v>401</v>
      </c>
      <c r="B404" s="272"/>
      <c r="C404" s="122"/>
      <c r="D404" s="145"/>
      <c r="E404" s="272"/>
      <c r="F404" s="125"/>
      <c r="G404" s="137"/>
    </row>
    <row r="405" spans="1:7" x14ac:dyDescent="0.25">
      <c r="A405" s="115">
        <v>402</v>
      </c>
      <c r="B405" s="272"/>
      <c r="C405" s="122"/>
      <c r="D405" s="145"/>
      <c r="E405" s="272"/>
      <c r="F405" s="125"/>
      <c r="G405" s="137"/>
    </row>
    <row r="406" spans="1:7" x14ac:dyDescent="0.25">
      <c r="A406" s="115">
        <v>403</v>
      </c>
      <c r="B406" s="272"/>
      <c r="C406" s="122"/>
      <c r="D406" s="145"/>
      <c r="E406" s="272"/>
      <c r="F406" s="125"/>
      <c r="G406" s="137"/>
    </row>
    <row r="407" spans="1:7" x14ac:dyDescent="0.25">
      <c r="A407" s="115">
        <v>404</v>
      </c>
      <c r="B407" s="272"/>
      <c r="C407" s="122"/>
      <c r="D407" s="145"/>
      <c r="E407" s="272"/>
      <c r="F407" s="125"/>
      <c r="G407" s="137"/>
    </row>
    <row r="408" spans="1:7" x14ac:dyDescent="0.25">
      <c r="A408" s="115">
        <v>405</v>
      </c>
      <c r="B408" s="272"/>
      <c r="C408" s="122"/>
      <c r="D408" s="145"/>
      <c r="E408" s="272"/>
      <c r="F408" s="125"/>
      <c r="G408" s="137"/>
    </row>
    <row r="409" spans="1:7" x14ac:dyDescent="0.25">
      <c r="A409" s="115">
        <v>406</v>
      </c>
      <c r="B409" s="272"/>
      <c r="C409" s="122"/>
      <c r="D409" s="145"/>
      <c r="E409" s="272"/>
      <c r="F409" s="125"/>
      <c r="G409" s="137"/>
    </row>
    <row r="410" spans="1:7" x14ac:dyDescent="0.25">
      <c r="A410" s="115">
        <v>407</v>
      </c>
      <c r="B410" s="272"/>
      <c r="C410" s="122"/>
      <c r="D410" s="145"/>
      <c r="E410" s="272"/>
      <c r="F410" s="125"/>
      <c r="G410" s="137"/>
    </row>
    <row r="411" spans="1:7" x14ac:dyDescent="0.25">
      <c r="A411" s="115">
        <v>408</v>
      </c>
      <c r="B411" s="272"/>
      <c r="C411" s="122"/>
      <c r="D411" s="145"/>
      <c r="E411" s="272"/>
      <c r="F411" s="125"/>
      <c r="G411" s="137"/>
    </row>
    <row r="412" spans="1:7" x14ac:dyDescent="0.25">
      <c r="A412" s="115">
        <v>409</v>
      </c>
      <c r="B412" s="272"/>
      <c r="C412" s="122"/>
      <c r="D412" s="145"/>
      <c r="E412" s="272"/>
      <c r="F412" s="125"/>
      <c r="G412" s="137"/>
    </row>
    <row r="413" spans="1:7" x14ac:dyDescent="0.25">
      <c r="A413" s="115">
        <v>410</v>
      </c>
      <c r="B413" s="272"/>
      <c r="C413" s="122"/>
      <c r="D413" s="145"/>
      <c r="E413" s="272"/>
      <c r="F413" s="125"/>
      <c r="G413" s="137"/>
    </row>
    <row r="414" spans="1:7" x14ac:dyDescent="0.25">
      <c r="A414" s="115">
        <v>411</v>
      </c>
      <c r="B414" s="272"/>
      <c r="C414" s="122"/>
      <c r="D414" s="145"/>
      <c r="E414" s="272"/>
      <c r="F414" s="125"/>
      <c r="G414" s="137"/>
    </row>
    <row r="415" spans="1:7" x14ac:dyDescent="0.25">
      <c r="A415" s="115">
        <v>412</v>
      </c>
      <c r="B415" s="272"/>
      <c r="C415" s="122"/>
      <c r="D415" s="145"/>
      <c r="E415" s="272"/>
      <c r="F415" s="125"/>
      <c r="G415" s="137"/>
    </row>
    <row r="416" spans="1:7" x14ac:dyDescent="0.25">
      <c r="A416" s="115">
        <v>413</v>
      </c>
      <c r="B416" s="272"/>
      <c r="C416" s="122"/>
      <c r="D416" s="145"/>
      <c r="E416" s="272"/>
      <c r="F416" s="125"/>
      <c r="G416" s="137"/>
    </row>
    <row r="417" spans="1:7" x14ac:dyDescent="0.25">
      <c r="A417" s="115">
        <v>414</v>
      </c>
      <c r="B417" s="272"/>
      <c r="C417" s="122"/>
      <c r="D417" s="145"/>
      <c r="E417" s="272"/>
      <c r="F417" s="125"/>
      <c r="G417" s="137"/>
    </row>
    <row r="418" spans="1:7" x14ac:dyDescent="0.25">
      <c r="A418" s="115">
        <v>415</v>
      </c>
      <c r="B418" s="272"/>
      <c r="C418" s="122"/>
      <c r="D418" s="145"/>
      <c r="E418" s="272"/>
      <c r="F418" s="125"/>
      <c r="G418" s="137"/>
    </row>
    <row r="419" spans="1:7" x14ac:dyDescent="0.25">
      <c r="A419" s="115">
        <v>416</v>
      </c>
      <c r="B419" s="272"/>
      <c r="C419" s="122"/>
      <c r="D419" s="145"/>
      <c r="E419" s="272"/>
      <c r="F419" s="125"/>
      <c r="G419" s="137"/>
    </row>
    <row r="420" spans="1:7" x14ac:dyDescent="0.25">
      <c r="A420" s="115">
        <v>417</v>
      </c>
      <c r="B420" s="272"/>
      <c r="C420" s="122"/>
      <c r="D420" s="145"/>
      <c r="E420" s="272"/>
      <c r="F420" s="125"/>
      <c r="G420" s="137"/>
    </row>
    <row r="421" spans="1:7" x14ac:dyDescent="0.25">
      <c r="A421" s="115">
        <v>418</v>
      </c>
      <c r="B421" s="272"/>
      <c r="C421" s="122"/>
      <c r="D421" s="145"/>
      <c r="E421" s="272"/>
      <c r="F421" s="125"/>
      <c r="G421" s="137"/>
    </row>
    <row r="422" spans="1:7" x14ac:dyDescent="0.25">
      <c r="A422" s="115">
        <v>419</v>
      </c>
      <c r="B422" s="272"/>
      <c r="C422" s="122"/>
      <c r="D422" s="145"/>
      <c r="E422" s="272"/>
      <c r="F422" s="125"/>
      <c r="G422" s="137"/>
    </row>
    <row r="423" spans="1:7" x14ac:dyDescent="0.25">
      <c r="A423" s="115">
        <v>420</v>
      </c>
      <c r="B423" s="272"/>
      <c r="C423" s="122"/>
      <c r="D423" s="145"/>
      <c r="E423" s="272"/>
      <c r="F423" s="125"/>
      <c r="G423" s="137"/>
    </row>
    <row r="424" spans="1:7" x14ac:dyDescent="0.25">
      <c r="A424" s="115">
        <v>421</v>
      </c>
      <c r="B424" s="272"/>
      <c r="C424" s="122"/>
      <c r="D424" s="145"/>
      <c r="E424" s="272"/>
      <c r="F424" s="125"/>
      <c r="G424" s="137"/>
    </row>
    <row r="425" spans="1:7" x14ac:dyDescent="0.25">
      <c r="A425" s="115">
        <v>422</v>
      </c>
      <c r="B425" s="272"/>
      <c r="C425" s="122"/>
      <c r="D425" s="145"/>
      <c r="E425" s="272"/>
      <c r="F425" s="125"/>
      <c r="G425" s="137"/>
    </row>
    <row r="426" spans="1:7" x14ac:dyDescent="0.25">
      <c r="A426" s="115">
        <v>423</v>
      </c>
      <c r="B426" s="272"/>
      <c r="C426" s="122"/>
      <c r="D426" s="145"/>
      <c r="E426" s="272"/>
      <c r="F426" s="125"/>
      <c r="G426" s="137"/>
    </row>
    <row r="427" spans="1:7" x14ac:dyDescent="0.25">
      <c r="A427" s="115">
        <v>424</v>
      </c>
      <c r="B427" s="272"/>
      <c r="C427" s="122"/>
      <c r="D427" s="145"/>
      <c r="E427" s="272"/>
      <c r="F427" s="125"/>
      <c r="G427" s="137"/>
    </row>
    <row r="428" spans="1:7" x14ac:dyDescent="0.25">
      <c r="A428" s="115">
        <v>425</v>
      </c>
      <c r="B428" s="272"/>
      <c r="C428" s="122"/>
      <c r="D428" s="145"/>
      <c r="E428" s="272"/>
      <c r="F428" s="125"/>
      <c r="G428" s="137"/>
    </row>
    <row r="429" spans="1:7" x14ac:dyDescent="0.25">
      <c r="A429" s="115">
        <v>426</v>
      </c>
      <c r="B429" s="272"/>
      <c r="C429" s="122"/>
      <c r="D429" s="145"/>
      <c r="E429" s="272"/>
      <c r="F429" s="125"/>
      <c r="G429" s="137"/>
    </row>
    <row r="430" spans="1:7" x14ac:dyDescent="0.25">
      <c r="A430" s="115">
        <v>427</v>
      </c>
      <c r="B430" s="272"/>
      <c r="C430" s="122"/>
      <c r="D430" s="145"/>
      <c r="E430" s="272"/>
      <c r="F430" s="125"/>
      <c r="G430" s="137"/>
    </row>
    <row r="431" spans="1:7" x14ac:dyDescent="0.25">
      <c r="A431" s="115">
        <v>428</v>
      </c>
      <c r="B431" s="272"/>
      <c r="C431" s="122"/>
      <c r="D431" s="145"/>
      <c r="E431" s="272"/>
      <c r="F431" s="125"/>
      <c r="G431" s="137"/>
    </row>
    <row r="432" spans="1:7" x14ac:dyDescent="0.25">
      <c r="A432" s="115">
        <v>429</v>
      </c>
      <c r="B432" s="272"/>
      <c r="C432" s="122"/>
      <c r="D432" s="145"/>
      <c r="E432" s="272"/>
      <c r="F432" s="125"/>
      <c r="G432" s="137"/>
    </row>
    <row r="433" spans="1:7" x14ac:dyDescent="0.25">
      <c r="A433" s="115">
        <v>430</v>
      </c>
      <c r="B433" s="272"/>
      <c r="C433" s="122"/>
      <c r="D433" s="145"/>
      <c r="E433" s="272"/>
      <c r="F433" s="125"/>
      <c r="G433" s="137"/>
    </row>
    <row r="434" spans="1:7" x14ac:dyDescent="0.25">
      <c r="A434" s="115">
        <v>431</v>
      </c>
      <c r="B434" s="272"/>
      <c r="C434" s="122"/>
      <c r="D434" s="145"/>
      <c r="E434" s="272"/>
      <c r="F434" s="125"/>
      <c r="G434" s="137"/>
    </row>
    <row r="435" spans="1:7" x14ac:dyDescent="0.25">
      <c r="A435" s="115">
        <v>432</v>
      </c>
      <c r="B435" s="272"/>
      <c r="C435" s="122"/>
      <c r="D435" s="145"/>
      <c r="E435" s="272"/>
      <c r="F435" s="125"/>
      <c r="G435" s="137"/>
    </row>
    <row r="436" spans="1:7" x14ac:dyDescent="0.25">
      <c r="A436" s="115">
        <v>433</v>
      </c>
      <c r="B436" s="272"/>
      <c r="C436" s="122"/>
      <c r="D436" s="145"/>
      <c r="E436" s="272"/>
      <c r="F436" s="125"/>
      <c r="G436" s="137"/>
    </row>
    <row r="437" spans="1:7" x14ac:dyDescent="0.25">
      <c r="A437" s="115">
        <v>434</v>
      </c>
      <c r="B437" s="272"/>
      <c r="C437" s="122"/>
      <c r="D437" s="145"/>
      <c r="E437" s="272"/>
      <c r="F437" s="125"/>
      <c r="G437" s="137"/>
    </row>
    <row r="438" spans="1:7" x14ac:dyDescent="0.25">
      <c r="A438" s="115">
        <v>435</v>
      </c>
      <c r="B438" s="272"/>
      <c r="C438" s="122"/>
      <c r="D438" s="145"/>
      <c r="E438" s="272"/>
      <c r="F438" s="125"/>
      <c r="G438" s="137"/>
    </row>
    <row r="439" spans="1:7" x14ac:dyDescent="0.25">
      <c r="A439" s="115">
        <v>436</v>
      </c>
      <c r="B439" s="272"/>
      <c r="C439" s="122"/>
      <c r="D439" s="145"/>
      <c r="E439" s="272"/>
      <c r="F439" s="125"/>
      <c r="G439" s="137"/>
    </row>
    <row r="440" spans="1:7" x14ac:dyDescent="0.25">
      <c r="A440" s="115">
        <v>437</v>
      </c>
      <c r="B440" s="272"/>
      <c r="C440" s="122"/>
      <c r="D440" s="145"/>
      <c r="E440" s="272"/>
      <c r="F440" s="125"/>
      <c r="G440" s="137"/>
    </row>
    <row r="441" spans="1:7" x14ac:dyDescent="0.25">
      <c r="A441" s="115">
        <v>438</v>
      </c>
      <c r="B441" s="272"/>
      <c r="C441" s="122"/>
      <c r="D441" s="145"/>
      <c r="E441" s="272"/>
      <c r="F441" s="125"/>
      <c r="G441" s="137"/>
    </row>
    <row r="442" spans="1:7" x14ac:dyDescent="0.25">
      <c r="A442" s="115">
        <v>439</v>
      </c>
      <c r="B442" s="272"/>
      <c r="C442" s="122"/>
      <c r="D442" s="145"/>
      <c r="E442" s="272"/>
      <c r="F442" s="125"/>
      <c r="G442" s="137"/>
    </row>
    <row r="443" spans="1:7" x14ac:dyDescent="0.25">
      <c r="A443" s="115">
        <v>440</v>
      </c>
      <c r="B443" s="272"/>
      <c r="C443" s="122"/>
      <c r="D443" s="145"/>
      <c r="E443" s="272"/>
      <c r="F443" s="125"/>
      <c r="G443" s="137"/>
    </row>
    <row r="444" spans="1:7" x14ac:dyDescent="0.25">
      <c r="A444" s="115">
        <v>441</v>
      </c>
      <c r="B444" s="272"/>
      <c r="C444" s="122"/>
      <c r="D444" s="145"/>
      <c r="E444" s="272"/>
      <c r="F444" s="125"/>
      <c r="G444" s="137"/>
    </row>
    <row r="445" spans="1:7" x14ac:dyDescent="0.25">
      <c r="A445" s="115">
        <v>442</v>
      </c>
      <c r="B445" s="272"/>
      <c r="C445" s="122"/>
      <c r="D445" s="145"/>
      <c r="E445" s="272"/>
      <c r="F445" s="125"/>
      <c r="G445" s="137"/>
    </row>
    <row r="446" spans="1:7" x14ac:dyDescent="0.25">
      <c r="A446" s="115">
        <v>443</v>
      </c>
      <c r="B446" s="272"/>
      <c r="C446" s="122"/>
      <c r="D446" s="145"/>
      <c r="E446" s="272"/>
      <c r="F446" s="125"/>
      <c r="G446" s="137"/>
    </row>
    <row r="447" spans="1:7" x14ac:dyDescent="0.25">
      <c r="A447" s="115">
        <v>444</v>
      </c>
      <c r="B447" s="272"/>
      <c r="C447" s="122"/>
      <c r="D447" s="145"/>
      <c r="E447" s="272"/>
      <c r="F447" s="125"/>
      <c r="G447" s="137"/>
    </row>
    <row r="448" spans="1:7" x14ac:dyDescent="0.25">
      <c r="A448" s="115">
        <v>445</v>
      </c>
      <c r="B448" s="272"/>
      <c r="C448" s="122"/>
      <c r="D448" s="145"/>
      <c r="E448" s="272"/>
      <c r="F448" s="125"/>
      <c r="G448" s="137"/>
    </row>
    <row r="449" spans="1:7" x14ac:dyDescent="0.25">
      <c r="A449" s="115">
        <v>446</v>
      </c>
      <c r="B449" s="272"/>
      <c r="C449" s="122"/>
      <c r="D449" s="145"/>
      <c r="E449" s="272"/>
      <c r="F449" s="125"/>
      <c r="G449" s="137"/>
    </row>
    <row r="450" spans="1:7" x14ac:dyDescent="0.25">
      <c r="A450" s="115">
        <v>447</v>
      </c>
      <c r="B450" s="272"/>
      <c r="C450" s="122"/>
      <c r="D450" s="145"/>
      <c r="E450" s="272"/>
      <c r="F450" s="125"/>
      <c r="G450" s="137"/>
    </row>
    <row r="451" spans="1:7" x14ac:dyDescent="0.25">
      <c r="A451" s="115">
        <v>448</v>
      </c>
      <c r="B451" s="272"/>
      <c r="C451" s="122"/>
      <c r="D451" s="145"/>
      <c r="E451" s="272"/>
      <c r="F451" s="125"/>
      <c r="G451" s="137"/>
    </row>
    <row r="452" spans="1:7" x14ac:dyDescent="0.25">
      <c r="A452" s="115">
        <v>449</v>
      </c>
      <c r="B452" s="272"/>
      <c r="C452" s="122"/>
      <c r="D452" s="145"/>
      <c r="E452" s="272"/>
      <c r="F452" s="125"/>
      <c r="G452" s="137"/>
    </row>
    <row r="453" spans="1:7" x14ac:dyDescent="0.25">
      <c r="A453" s="115">
        <v>450</v>
      </c>
      <c r="B453" s="272"/>
      <c r="C453" s="122"/>
      <c r="D453" s="145"/>
      <c r="E453" s="272"/>
      <c r="F453" s="125"/>
      <c r="G453" s="137"/>
    </row>
    <row r="454" spans="1:7" x14ac:dyDescent="0.25">
      <c r="A454" s="115">
        <v>451</v>
      </c>
      <c r="B454" s="272"/>
      <c r="C454" s="122"/>
      <c r="D454" s="145"/>
      <c r="E454" s="272"/>
      <c r="F454" s="125"/>
      <c r="G454" s="137"/>
    </row>
    <row r="455" spans="1:7" x14ac:dyDescent="0.25">
      <c r="A455" s="115">
        <v>452</v>
      </c>
      <c r="B455" s="272"/>
      <c r="C455" s="122"/>
      <c r="D455" s="145"/>
      <c r="E455" s="272"/>
      <c r="F455" s="125"/>
      <c r="G455" s="137"/>
    </row>
    <row r="456" spans="1:7" x14ac:dyDescent="0.25">
      <c r="A456" s="115">
        <v>453</v>
      </c>
      <c r="B456" s="272"/>
      <c r="C456" s="122"/>
      <c r="D456" s="145"/>
      <c r="E456" s="272"/>
      <c r="F456" s="125"/>
      <c r="G456" s="137"/>
    </row>
    <row r="457" spans="1:7" x14ac:dyDescent="0.25">
      <c r="A457" s="115">
        <v>454</v>
      </c>
      <c r="B457" s="272"/>
      <c r="C457" s="122"/>
      <c r="D457" s="145"/>
      <c r="E457" s="272"/>
      <c r="F457" s="125"/>
      <c r="G457" s="137"/>
    </row>
    <row r="458" spans="1:7" x14ac:dyDescent="0.25">
      <c r="A458" s="115">
        <v>455</v>
      </c>
      <c r="B458" s="272"/>
      <c r="C458" s="122"/>
      <c r="D458" s="145"/>
      <c r="E458" s="272"/>
      <c r="F458" s="125"/>
      <c r="G458" s="137"/>
    </row>
    <row r="459" spans="1:7" x14ac:dyDescent="0.25">
      <c r="A459" s="115">
        <v>456</v>
      </c>
      <c r="B459" s="272"/>
      <c r="C459" s="122"/>
      <c r="D459" s="145"/>
      <c r="E459" s="272"/>
      <c r="F459" s="125"/>
      <c r="G459" s="137"/>
    </row>
    <row r="460" spans="1:7" x14ac:dyDescent="0.25">
      <c r="A460" s="115">
        <v>457</v>
      </c>
      <c r="B460" s="272"/>
      <c r="C460" s="122"/>
      <c r="D460" s="145"/>
      <c r="E460" s="272"/>
      <c r="F460" s="125"/>
      <c r="G460" s="137"/>
    </row>
    <row r="461" spans="1:7" x14ac:dyDescent="0.25">
      <c r="A461" s="115">
        <v>458</v>
      </c>
      <c r="B461" s="272"/>
      <c r="C461" s="122"/>
      <c r="D461" s="145"/>
      <c r="E461" s="272"/>
      <c r="F461" s="125"/>
      <c r="G461" s="137"/>
    </row>
    <row r="462" spans="1:7" x14ac:dyDescent="0.25">
      <c r="A462" s="115">
        <v>459</v>
      </c>
      <c r="B462" s="272"/>
      <c r="C462" s="122"/>
      <c r="D462" s="145"/>
      <c r="E462" s="272"/>
      <c r="F462" s="125"/>
      <c r="G462" s="137"/>
    </row>
    <row r="463" spans="1:7" x14ac:dyDescent="0.25">
      <c r="A463" s="115">
        <v>460</v>
      </c>
      <c r="B463" s="272"/>
      <c r="C463" s="122"/>
      <c r="D463" s="145"/>
      <c r="E463" s="272"/>
      <c r="F463" s="125"/>
      <c r="G463" s="137"/>
    </row>
    <row r="464" spans="1:7" x14ac:dyDescent="0.25">
      <c r="A464" s="115">
        <v>461</v>
      </c>
      <c r="B464" s="272"/>
      <c r="C464" s="122"/>
      <c r="D464" s="145"/>
      <c r="E464" s="272"/>
      <c r="F464" s="125"/>
      <c r="G464" s="137"/>
    </row>
    <row r="465" spans="1:7" x14ac:dyDescent="0.25">
      <c r="A465" s="115">
        <v>462</v>
      </c>
      <c r="B465" s="272"/>
      <c r="C465" s="122"/>
      <c r="D465" s="145"/>
      <c r="E465" s="272"/>
      <c r="F465" s="125"/>
      <c r="G465" s="137"/>
    </row>
    <row r="466" spans="1:7" x14ac:dyDescent="0.25">
      <c r="A466" s="115">
        <v>463</v>
      </c>
      <c r="B466" s="272"/>
      <c r="C466" s="122"/>
      <c r="D466" s="145"/>
      <c r="E466" s="272"/>
      <c r="F466" s="125"/>
      <c r="G466" s="137"/>
    </row>
    <row r="467" spans="1:7" x14ac:dyDescent="0.25">
      <c r="A467" s="115">
        <v>464</v>
      </c>
      <c r="B467" s="272"/>
      <c r="C467" s="122"/>
      <c r="D467" s="145"/>
      <c r="E467" s="272"/>
      <c r="F467" s="125"/>
      <c r="G467" s="137"/>
    </row>
    <row r="468" spans="1:7" x14ac:dyDescent="0.25">
      <c r="A468" s="115">
        <v>465</v>
      </c>
      <c r="B468" s="272"/>
      <c r="C468" s="122"/>
      <c r="D468" s="145"/>
      <c r="E468" s="272"/>
      <c r="F468" s="125"/>
      <c r="G468" s="137"/>
    </row>
    <row r="469" spans="1:7" x14ac:dyDescent="0.25">
      <c r="A469" s="115">
        <v>466</v>
      </c>
      <c r="B469" s="272"/>
      <c r="C469" s="122"/>
      <c r="D469" s="145"/>
      <c r="E469" s="272"/>
      <c r="F469" s="125"/>
      <c r="G469" s="137"/>
    </row>
    <row r="470" spans="1:7" x14ac:dyDescent="0.25">
      <c r="A470" s="115">
        <v>467</v>
      </c>
      <c r="B470" s="272"/>
      <c r="C470" s="122"/>
      <c r="D470" s="145"/>
      <c r="E470" s="272"/>
      <c r="F470" s="125"/>
      <c r="G470" s="137"/>
    </row>
    <row r="471" spans="1:7" x14ac:dyDescent="0.25">
      <c r="A471" s="115">
        <v>468</v>
      </c>
      <c r="B471" s="272"/>
      <c r="C471" s="122"/>
      <c r="D471" s="145"/>
      <c r="E471" s="272"/>
      <c r="F471" s="125"/>
      <c r="G471" s="137"/>
    </row>
    <row r="472" spans="1:7" x14ac:dyDescent="0.25">
      <c r="A472" s="115">
        <v>469</v>
      </c>
      <c r="B472" s="272"/>
      <c r="C472" s="122"/>
      <c r="D472" s="145"/>
      <c r="E472" s="272"/>
      <c r="F472" s="125"/>
      <c r="G472" s="137"/>
    </row>
    <row r="473" spans="1:7" x14ac:dyDescent="0.25">
      <c r="A473" s="115">
        <v>470</v>
      </c>
      <c r="B473" s="272"/>
      <c r="C473" s="122"/>
      <c r="D473" s="145"/>
      <c r="E473" s="272"/>
      <c r="F473" s="125"/>
      <c r="G473" s="137"/>
    </row>
    <row r="474" spans="1:7" x14ac:dyDescent="0.25">
      <c r="A474" s="115">
        <v>471</v>
      </c>
      <c r="B474" s="272"/>
      <c r="C474" s="122"/>
      <c r="D474" s="145"/>
      <c r="E474" s="272"/>
      <c r="F474" s="125"/>
      <c r="G474" s="137"/>
    </row>
    <row r="475" spans="1:7" x14ac:dyDescent="0.25">
      <c r="A475" s="115">
        <v>472</v>
      </c>
      <c r="B475" s="272"/>
      <c r="C475" s="122"/>
      <c r="D475" s="145"/>
      <c r="E475" s="272"/>
      <c r="F475" s="125"/>
      <c r="G475" s="137"/>
    </row>
    <row r="476" spans="1:7" x14ac:dyDescent="0.25">
      <c r="A476" s="115">
        <v>473</v>
      </c>
      <c r="B476" s="272"/>
      <c r="C476" s="122"/>
      <c r="D476" s="145"/>
      <c r="E476" s="272"/>
      <c r="F476" s="125"/>
      <c r="G476" s="137"/>
    </row>
    <row r="477" spans="1:7" x14ac:dyDescent="0.25">
      <c r="A477" s="115">
        <v>474</v>
      </c>
      <c r="B477" s="272"/>
      <c r="C477" s="122"/>
      <c r="D477" s="145"/>
      <c r="E477" s="272"/>
      <c r="F477" s="125"/>
      <c r="G477" s="137"/>
    </row>
    <row r="478" spans="1:7" x14ac:dyDescent="0.25">
      <c r="A478" s="115">
        <v>475</v>
      </c>
      <c r="B478" s="272"/>
      <c r="C478" s="122"/>
      <c r="D478" s="145"/>
      <c r="E478" s="272"/>
      <c r="F478" s="125"/>
      <c r="G478" s="137"/>
    </row>
    <row r="479" spans="1:7" x14ac:dyDescent="0.25">
      <c r="A479" s="115">
        <v>476</v>
      </c>
      <c r="B479" s="272"/>
      <c r="C479" s="122"/>
      <c r="D479" s="145"/>
      <c r="E479" s="272"/>
      <c r="F479" s="125"/>
      <c r="G479" s="137"/>
    </row>
    <row r="480" spans="1:7" x14ac:dyDescent="0.25">
      <c r="A480" s="115">
        <v>477</v>
      </c>
      <c r="B480" s="272"/>
      <c r="C480" s="122"/>
      <c r="D480" s="145"/>
      <c r="E480" s="272"/>
      <c r="F480" s="125"/>
      <c r="G480" s="137"/>
    </row>
    <row r="481" spans="1:7" x14ac:dyDescent="0.25">
      <c r="A481" s="115">
        <v>478</v>
      </c>
      <c r="B481" s="272"/>
      <c r="C481" s="122"/>
      <c r="D481" s="145"/>
      <c r="E481" s="272"/>
      <c r="F481" s="125"/>
      <c r="G481" s="137"/>
    </row>
    <row r="482" spans="1:7" x14ac:dyDescent="0.25">
      <c r="A482" s="115">
        <v>479</v>
      </c>
      <c r="B482" s="272"/>
      <c r="C482" s="122"/>
      <c r="D482" s="145"/>
      <c r="E482" s="272"/>
      <c r="F482" s="125"/>
      <c r="G482" s="137"/>
    </row>
    <row r="483" spans="1:7" x14ac:dyDescent="0.25">
      <c r="A483" s="115">
        <v>480</v>
      </c>
      <c r="B483" s="272"/>
      <c r="C483" s="122"/>
      <c r="D483" s="145"/>
      <c r="E483" s="272"/>
      <c r="F483" s="125"/>
      <c r="G483" s="137"/>
    </row>
    <row r="484" spans="1:7" x14ac:dyDescent="0.25">
      <c r="A484" s="115">
        <v>481</v>
      </c>
      <c r="B484" s="272"/>
      <c r="C484" s="122"/>
      <c r="D484" s="145"/>
      <c r="E484" s="272"/>
      <c r="F484" s="125"/>
      <c r="G484" s="137"/>
    </row>
    <row r="485" spans="1:7" x14ac:dyDescent="0.25">
      <c r="A485" s="115">
        <v>482</v>
      </c>
      <c r="B485" s="272"/>
      <c r="C485" s="122"/>
      <c r="D485" s="145"/>
      <c r="E485" s="272"/>
      <c r="F485" s="125"/>
      <c r="G485" s="137"/>
    </row>
    <row r="486" spans="1:7" x14ac:dyDescent="0.25">
      <c r="A486" s="115">
        <v>483</v>
      </c>
      <c r="B486" s="272"/>
      <c r="C486" s="122"/>
      <c r="D486" s="145"/>
      <c r="E486" s="272"/>
      <c r="F486" s="125"/>
      <c r="G486" s="137"/>
    </row>
    <row r="487" spans="1:7" x14ac:dyDescent="0.25">
      <c r="A487" s="115">
        <v>484</v>
      </c>
      <c r="B487" s="272"/>
      <c r="C487" s="122"/>
      <c r="D487" s="145"/>
      <c r="E487" s="272"/>
      <c r="F487" s="125"/>
      <c r="G487" s="137"/>
    </row>
    <row r="488" spans="1:7" x14ac:dyDescent="0.25">
      <c r="A488" s="115">
        <v>485</v>
      </c>
      <c r="B488" s="272"/>
      <c r="C488" s="122"/>
      <c r="D488" s="145"/>
      <c r="E488" s="272"/>
      <c r="F488" s="125"/>
      <c r="G488" s="137"/>
    </row>
    <row r="489" spans="1:7" x14ac:dyDescent="0.25">
      <c r="A489" s="115">
        <v>486</v>
      </c>
      <c r="B489" s="272"/>
      <c r="C489" s="122"/>
      <c r="D489" s="145"/>
      <c r="E489" s="272"/>
      <c r="F489" s="125"/>
      <c r="G489" s="137"/>
    </row>
    <row r="490" spans="1:7" x14ac:dyDescent="0.25">
      <c r="A490" s="115">
        <v>487</v>
      </c>
      <c r="B490" s="272"/>
      <c r="C490" s="122"/>
      <c r="D490" s="145"/>
      <c r="E490" s="272"/>
      <c r="F490" s="125"/>
      <c r="G490" s="137"/>
    </row>
    <row r="491" spans="1:7" x14ac:dyDescent="0.25">
      <c r="A491" s="115">
        <v>488</v>
      </c>
      <c r="B491" s="272"/>
      <c r="C491" s="122"/>
      <c r="D491" s="145"/>
      <c r="E491" s="272"/>
      <c r="F491" s="125"/>
      <c r="G491" s="137"/>
    </row>
    <row r="492" spans="1:7" x14ac:dyDescent="0.25">
      <c r="A492" s="115">
        <v>489</v>
      </c>
      <c r="B492" s="272"/>
      <c r="C492" s="122"/>
      <c r="D492" s="145"/>
      <c r="E492" s="272"/>
      <c r="F492" s="125"/>
      <c r="G492" s="137"/>
    </row>
    <row r="493" spans="1:7" x14ac:dyDescent="0.25">
      <c r="A493" s="115">
        <v>490</v>
      </c>
      <c r="B493" s="272"/>
      <c r="C493" s="122"/>
      <c r="D493" s="145"/>
      <c r="E493" s="272"/>
      <c r="F493" s="125"/>
      <c r="G493" s="137"/>
    </row>
    <row r="494" spans="1:7" x14ac:dyDescent="0.25">
      <c r="A494" s="115">
        <v>491</v>
      </c>
      <c r="B494" s="272"/>
      <c r="C494" s="122"/>
      <c r="D494" s="145"/>
      <c r="E494" s="272"/>
      <c r="F494" s="125"/>
      <c r="G494" s="137"/>
    </row>
    <row r="495" spans="1:7" x14ac:dyDescent="0.25">
      <c r="A495" s="115">
        <v>492</v>
      </c>
      <c r="B495" s="272"/>
      <c r="C495" s="122"/>
      <c r="D495" s="145"/>
      <c r="E495" s="272"/>
      <c r="F495" s="125"/>
      <c r="G495" s="137"/>
    </row>
    <row r="496" spans="1:7" x14ac:dyDescent="0.25">
      <c r="A496" s="115">
        <v>493</v>
      </c>
      <c r="B496" s="272"/>
      <c r="C496" s="122"/>
      <c r="D496" s="145"/>
      <c r="E496" s="272"/>
      <c r="F496" s="125"/>
      <c r="G496" s="137"/>
    </row>
    <row r="497" spans="1:7" x14ac:dyDescent="0.25">
      <c r="A497" s="115">
        <v>494</v>
      </c>
      <c r="B497" s="272"/>
      <c r="C497" s="122"/>
      <c r="D497" s="145"/>
      <c r="E497" s="272"/>
      <c r="F497" s="125"/>
      <c r="G497" s="137"/>
    </row>
    <row r="498" spans="1:7" x14ac:dyDescent="0.25">
      <c r="A498" s="115">
        <v>495</v>
      </c>
      <c r="B498" s="272"/>
      <c r="C498" s="122"/>
      <c r="D498" s="145"/>
      <c r="E498" s="272"/>
      <c r="F498" s="125"/>
      <c r="G498" s="137"/>
    </row>
    <row r="499" spans="1:7" x14ac:dyDescent="0.25">
      <c r="A499" s="115">
        <v>496</v>
      </c>
      <c r="B499" s="272"/>
      <c r="C499" s="122"/>
      <c r="D499" s="145"/>
      <c r="E499" s="272"/>
      <c r="F499" s="125"/>
      <c r="G499" s="137"/>
    </row>
    <row r="500" spans="1:7" x14ac:dyDescent="0.25">
      <c r="A500" s="115">
        <v>497</v>
      </c>
      <c r="B500" s="272"/>
      <c r="C500" s="122"/>
      <c r="D500" s="145"/>
      <c r="E500" s="272"/>
      <c r="F500" s="125"/>
      <c r="G500" s="137"/>
    </row>
    <row r="501" spans="1:7" x14ac:dyDescent="0.25">
      <c r="A501" s="115">
        <v>498</v>
      </c>
      <c r="B501" s="272"/>
      <c r="C501" s="122"/>
      <c r="D501" s="145"/>
      <c r="E501" s="272"/>
      <c r="F501" s="125"/>
      <c r="G501" s="137"/>
    </row>
    <row r="502" spans="1:7" x14ac:dyDescent="0.25">
      <c r="A502" s="115">
        <v>499</v>
      </c>
      <c r="B502" s="272"/>
      <c r="C502" s="122"/>
      <c r="D502" s="145"/>
      <c r="E502" s="272"/>
      <c r="F502" s="125"/>
      <c r="G502" s="137"/>
    </row>
    <row r="503" spans="1:7" ht="15.75" thickBot="1" x14ac:dyDescent="0.3">
      <c r="A503" s="115">
        <v>500</v>
      </c>
      <c r="B503" s="272"/>
      <c r="C503" s="135"/>
      <c r="D503" s="265"/>
      <c r="E503" s="275"/>
      <c r="F503" s="129"/>
      <c r="G503" s="138"/>
    </row>
    <row r="504" spans="1:7" ht="15.75" thickBot="1" x14ac:dyDescent="0.3">
      <c r="A504" s="446" t="s">
        <v>5</v>
      </c>
      <c r="B504" s="447"/>
      <c r="C504" s="447"/>
      <c r="D504" s="447"/>
      <c r="E504" s="448"/>
      <c r="F504" s="229">
        <f>SUM(F4:F503)</f>
        <v>0</v>
      </c>
      <c r="G504" s="112">
        <f>SUM(G4:G503)</f>
        <v>0</v>
      </c>
    </row>
  </sheetData>
  <sheetProtection algorithmName="SHA-512" hashValue="sasJhldth2lTqBMrYXnEC+qDQ8CkbSt8Hxi2SK6lcaNLJ7TdPrDifs20v3Tt5ZFrWFJkbYzAKDikvZbhLDKFWw==" saltValue="RI9Z86PvAnMeHd0JcWwOSg==" spinCount="100000" sheet="1" objects="1" scenarios="1"/>
  <mergeCells count="2">
    <mergeCell ref="A504:E504"/>
    <mergeCell ref="D1:G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&amp;L&amp;F&amp;C&amp;A&amp;R&amp;D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53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5.7109375" style="44" customWidth="1"/>
    <col min="5" max="5" width="50.7109375" customWidth="1"/>
    <col min="6" max="6" width="14.7109375" style="45" customWidth="1"/>
  </cols>
  <sheetData>
    <row r="1" spans="1:6" ht="15.75" thickBot="1" x14ac:dyDescent="0.3">
      <c r="A1" s="48" t="s">
        <v>37</v>
      </c>
      <c r="B1" s="49"/>
      <c r="C1" s="51"/>
      <c r="D1" s="51" t="str">
        <f>IF(Totaaloverzicht!$B$6="Ja","Let op: BTW is niet subsidiabel; alle kosten dienen exclusief BTW te worden opgenomen!","")</f>
        <v/>
      </c>
      <c r="E1" s="49"/>
      <c r="F1" s="50"/>
    </row>
    <row r="2" spans="1:6" s="24" customFormat="1" ht="30.75" thickBot="1" x14ac:dyDescent="0.3">
      <c r="A2" s="62" t="s">
        <v>13</v>
      </c>
      <c r="B2" s="59" t="s">
        <v>20</v>
      </c>
      <c r="C2" s="60" t="s">
        <v>57</v>
      </c>
      <c r="D2" s="60" t="s">
        <v>58</v>
      </c>
      <c r="E2" s="59" t="s">
        <v>12</v>
      </c>
      <c r="F2" s="61" t="s">
        <v>47</v>
      </c>
    </row>
    <row r="3" spans="1:6" x14ac:dyDescent="0.25">
      <c r="A3" s="115">
        <v>1</v>
      </c>
      <c r="B3" s="132"/>
      <c r="C3" s="133"/>
      <c r="D3" s="268"/>
      <c r="E3" s="132"/>
      <c r="F3" s="136"/>
    </row>
    <row r="4" spans="1:6" x14ac:dyDescent="0.25">
      <c r="A4" s="116">
        <v>2</v>
      </c>
      <c r="B4" s="14"/>
      <c r="C4" s="122"/>
      <c r="D4" s="269"/>
      <c r="E4" s="14"/>
      <c r="F4" s="137"/>
    </row>
    <row r="5" spans="1:6" x14ac:dyDescent="0.25">
      <c r="A5" s="115">
        <v>3</v>
      </c>
      <c r="B5" s="14"/>
      <c r="C5" s="122" t="s">
        <v>87</v>
      </c>
      <c r="D5" s="269" t="s">
        <v>87</v>
      </c>
      <c r="E5" s="14"/>
      <c r="F5" s="137"/>
    </row>
    <row r="6" spans="1:6" x14ac:dyDescent="0.25">
      <c r="A6" s="116">
        <v>4</v>
      </c>
      <c r="B6" s="14"/>
      <c r="C6" s="122"/>
      <c r="D6" s="269"/>
      <c r="E6" s="14"/>
      <c r="F6" s="137"/>
    </row>
    <row r="7" spans="1:6" x14ac:dyDescent="0.25">
      <c r="A7" s="115">
        <v>5</v>
      </c>
      <c r="B7" s="14"/>
      <c r="C7" s="122"/>
      <c r="D7" s="269" t="s">
        <v>87</v>
      </c>
      <c r="E7" s="14"/>
      <c r="F7" s="137"/>
    </row>
    <row r="8" spans="1:6" x14ac:dyDescent="0.25">
      <c r="A8" s="116">
        <v>6</v>
      </c>
      <c r="B8" s="14"/>
      <c r="C8" s="122"/>
      <c r="D8" s="269"/>
      <c r="E8" s="14"/>
      <c r="F8" s="137"/>
    </row>
    <row r="9" spans="1:6" x14ac:dyDescent="0.25">
      <c r="A9" s="115">
        <v>7</v>
      </c>
      <c r="B9" s="14"/>
      <c r="C9" s="122"/>
      <c r="D9" s="269"/>
      <c r="E9" s="14"/>
      <c r="F9" s="137"/>
    </row>
    <row r="10" spans="1:6" x14ac:dyDescent="0.25">
      <c r="A10" s="116">
        <v>8</v>
      </c>
      <c r="B10" s="14"/>
      <c r="C10" s="122"/>
      <c r="D10" s="269"/>
      <c r="E10" s="14"/>
      <c r="F10" s="137"/>
    </row>
    <row r="11" spans="1:6" x14ac:dyDescent="0.25">
      <c r="A11" s="115">
        <v>9</v>
      </c>
      <c r="B11" s="14"/>
      <c r="C11" s="122"/>
      <c r="D11" s="269"/>
      <c r="E11" s="14"/>
      <c r="F11" s="137"/>
    </row>
    <row r="12" spans="1:6" x14ac:dyDescent="0.25">
      <c r="A12" s="116">
        <v>10</v>
      </c>
      <c r="B12" s="14"/>
      <c r="C12" s="122"/>
      <c r="D12" s="269"/>
      <c r="E12" s="14"/>
      <c r="F12" s="137"/>
    </row>
    <row r="13" spans="1:6" x14ac:dyDescent="0.25">
      <c r="A13" s="115">
        <v>11</v>
      </c>
      <c r="B13" s="14"/>
      <c r="C13" s="122"/>
      <c r="D13" s="269"/>
      <c r="E13" s="14"/>
      <c r="F13" s="137"/>
    </row>
    <row r="14" spans="1:6" x14ac:dyDescent="0.25">
      <c r="A14" s="116">
        <v>12</v>
      </c>
      <c r="B14" s="14"/>
      <c r="C14" s="122"/>
      <c r="D14" s="269"/>
      <c r="E14" s="14"/>
      <c r="F14" s="137"/>
    </row>
    <row r="15" spans="1:6" x14ac:dyDescent="0.25">
      <c r="A15" s="115">
        <v>13</v>
      </c>
      <c r="B15" s="14"/>
      <c r="C15" s="122"/>
      <c r="D15" s="269"/>
      <c r="E15" s="14"/>
      <c r="F15" s="137"/>
    </row>
    <row r="16" spans="1:6" x14ac:dyDescent="0.25">
      <c r="A16" s="116">
        <v>14</v>
      </c>
      <c r="B16" s="14"/>
      <c r="C16" s="122"/>
      <c r="D16" s="269"/>
      <c r="E16" s="14"/>
      <c r="F16" s="137"/>
    </row>
    <row r="17" spans="1:6" x14ac:dyDescent="0.25">
      <c r="A17" s="115">
        <v>15</v>
      </c>
      <c r="B17" s="14"/>
      <c r="C17" s="122"/>
      <c r="D17" s="269"/>
      <c r="E17" s="14"/>
      <c r="F17" s="137"/>
    </row>
    <row r="18" spans="1:6" x14ac:dyDescent="0.25">
      <c r="A18" s="116">
        <v>16</v>
      </c>
      <c r="B18" s="14"/>
      <c r="C18" s="122"/>
      <c r="D18" s="269"/>
      <c r="E18" s="14"/>
      <c r="F18" s="137"/>
    </row>
    <row r="19" spans="1:6" x14ac:dyDescent="0.25">
      <c r="A19" s="115">
        <v>17</v>
      </c>
      <c r="B19" s="14"/>
      <c r="C19" s="122"/>
      <c r="D19" s="269"/>
      <c r="E19" s="14"/>
      <c r="F19" s="137"/>
    </row>
    <row r="20" spans="1:6" x14ac:dyDescent="0.25">
      <c r="A20" s="116">
        <v>18</v>
      </c>
      <c r="B20" s="14"/>
      <c r="C20" s="122"/>
      <c r="D20" s="269"/>
      <c r="E20" s="14"/>
      <c r="F20" s="137"/>
    </row>
    <row r="21" spans="1:6" x14ac:dyDescent="0.25">
      <c r="A21" s="115">
        <v>19</v>
      </c>
      <c r="B21" s="14"/>
      <c r="C21" s="122"/>
      <c r="D21" s="269"/>
      <c r="E21" s="14"/>
      <c r="F21" s="137"/>
    </row>
    <row r="22" spans="1:6" x14ac:dyDescent="0.25">
      <c r="A22" s="116">
        <v>20</v>
      </c>
      <c r="B22" s="14"/>
      <c r="C22" s="122" t="s">
        <v>87</v>
      </c>
      <c r="D22" s="269" t="s">
        <v>87</v>
      </c>
      <c r="E22" s="14"/>
      <c r="F22" s="137"/>
    </row>
    <row r="23" spans="1:6" x14ac:dyDescent="0.25">
      <c r="A23" s="115">
        <v>21</v>
      </c>
      <c r="B23" s="14"/>
      <c r="C23" s="122"/>
      <c r="D23" s="269"/>
      <c r="E23" s="14"/>
      <c r="F23" s="137"/>
    </row>
    <row r="24" spans="1:6" x14ac:dyDescent="0.25">
      <c r="A24" s="116">
        <v>22</v>
      </c>
      <c r="B24" s="14"/>
      <c r="C24" s="122"/>
      <c r="D24" s="269"/>
      <c r="E24" s="14"/>
      <c r="F24" s="137"/>
    </row>
    <row r="25" spans="1:6" x14ac:dyDescent="0.25">
      <c r="A25" s="115">
        <v>23</v>
      </c>
      <c r="B25" s="14"/>
      <c r="C25" s="122"/>
      <c r="D25" s="269"/>
      <c r="E25" s="14"/>
      <c r="F25" s="137"/>
    </row>
    <row r="26" spans="1:6" x14ac:dyDescent="0.25">
      <c r="A26" s="116">
        <v>24</v>
      </c>
      <c r="B26" s="14"/>
      <c r="C26" s="122"/>
      <c r="D26" s="269"/>
      <c r="E26" s="14"/>
      <c r="F26" s="137"/>
    </row>
    <row r="27" spans="1:6" x14ac:dyDescent="0.25">
      <c r="A27" s="115">
        <v>25</v>
      </c>
      <c r="B27" s="14"/>
      <c r="C27" s="122"/>
      <c r="D27" s="269"/>
      <c r="E27" s="14"/>
      <c r="F27" s="137"/>
    </row>
    <row r="28" spans="1:6" x14ac:dyDescent="0.25">
      <c r="A28" s="116">
        <v>26</v>
      </c>
      <c r="B28" s="14"/>
      <c r="C28" s="122"/>
      <c r="D28" s="269"/>
      <c r="E28" s="14"/>
      <c r="F28" s="137"/>
    </row>
    <row r="29" spans="1:6" x14ac:dyDescent="0.25">
      <c r="A29" s="115">
        <v>27</v>
      </c>
      <c r="B29" s="14"/>
      <c r="C29" s="122"/>
      <c r="D29" s="269"/>
      <c r="E29" s="14"/>
      <c r="F29" s="137"/>
    </row>
    <row r="30" spans="1:6" x14ac:dyDescent="0.25">
      <c r="A30" s="116">
        <v>28</v>
      </c>
      <c r="B30" s="14"/>
      <c r="C30" s="122"/>
      <c r="D30" s="269" t="s">
        <v>87</v>
      </c>
      <c r="E30" s="14"/>
      <c r="F30" s="137"/>
    </row>
    <row r="31" spans="1:6" x14ac:dyDescent="0.25">
      <c r="A31" s="115">
        <v>29</v>
      </c>
      <c r="B31" s="14"/>
      <c r="C31" s="122"/>
      <c r="D31" s="269"/>
      <c r="E31" s="14"/>
      <c r="F31" s="137"/>
    </row>
    <row r="32" spans="1:6" x14ac:dyDescent="0.25">
      <c r="A32" s="116">
        <v>30</v>
      </c>
      <c r="B32" s="14"/>
      <c r="C32" s="122"/>
      <c r="D32" s="269"/>
      <c r="E32" s="14"/>
      <c r="F32" s="137"/>
    </row>
    <row r="33" spans="1:6" x14ac:dyDescent="0.25">
      <c r="A33" s="115">
        <v>31</v>
      </c>
      <c r="B33" s="14"/>
      <c r="C33" s="122"/>
      <c r="D33" s="269"/>
      <c r="E33" s="14"/>
      <c r="F33" s="137"/>
    </row>
    <row r="34" spans="1:6" x14ac:dyDescent="0.25">
      <c r="A34" s="116">
        <v>32</v>
      </c>
      <c r="B34" s="14"/>
      <c r="C34" s="122"/>
      <c r="D34" s="269"/>
      <c r="E34" s="14"/>
      <c r="F34" s="137"/>
    </row>
    <row r="35" spans="1:6" x14ac:dyDescent="0.25">
      <c r="A35" s="115">
        <v>33</v>
      </c>
      <c r="B35" s="14"/>
      <c r="C35" s="122"/>
      <c r="D35" s="269"/>
      <c r="E35" s="14"/>
      <c r="F35" s="137"/>
    </row>
    <row r="36" spans="1:6" x14ac:dyDescent="0.25">
      <c r="A36" s="116">
        <v>34</v>
      </c>
      <c r="B36" s="14"/>
      <c r="C36" s="122"/>
      <c r="D36" s="269"/>
      <c r="E36" s="14"/>
      <c r="F36" s="137"/>
    </row>
    <row r="37" spans="1:6" x14ac:dyDescent="0.25">
      <c r="A37" s="115">
        <v>35</v>
      </c>
      <c r="B37" s="14"/>
      <c r="C37" s="122"/>
      <c r="D37" s="269"/>
      <c r="E37" s="14"/>
      <c r="F37" s="137"/>
    </row>
    <row r="38" spans="1:6" x14ac:dyDescent="0.25">
      <c r="A38" s="116">
        <v>36</v>
      </c>
      <c r="B38" s="14"/>
      <c r="C38" s="122"/>
      <c r="D38" s="269"/>
      <c r="E38" s="14"/>
      <c r="F38" s="137"/>
    </row>
    <row r="39" spans="1:6" x14ac:dyDescent="0.25">
      <c r="A39" s="115">
        <v>37</v>
      </c>
      <c r="B39" s="14"/>
      <c r="C39" s="122"/>
      <c r="D39" s="269"/>
      <c r="E39" s="14"/>
      <c r="F39" s="137"/>
    </row>
    <row r="40" spans="1:6" x14ac:dyDescent="0.25">
      <c r="A40" s="116">
        <v>38</v>
      </c>
      <c r="B40" s="14"/>
      <c r="C40" s="122"/>
      <c r="D40" s="269"/>
      <c r="E40" s="14"/>
      <c r="F40" s="137"/>
    </row>
    <row r="41" spans="1:6" x14ac:dyDescent="0.25">
      <c r="A41" s="115">
        <v>39</v>
      </c>
      <c r="B41" s="14"/>
      <c r="C41" s="122"/>
      <c r="D41" s="269"/>
      <c r="E41" s="14"/>
      <c r="F41" s="137"/>
    </row>
    <row r="42" spans="1:6" x14ac:dyDescent="0.25">
      <c r="A42" s="116">
        <v>40</v>
      </c>
      <c r="B42" s="14"/>
      <c r="C42" s="122"/>
      <c r="D42" s="269"/>
      <c r="E42" s="14"/>
      <c r="F42" s="137"/>
    </row>
    <row r="43" spans="1:6" x14ac:dyDescent="0.25">
      <c r="A43" s="115">
        <v>41</v>
      </c>
      <c r="B43" s="14"/>
      <c r="C43" s="122"/>
      <c r="D43" s="269"/>
      <c r="E43" s="14"/>
      <c r="F43" s="137"/>
    </row>
    <row r="44" spans="1:6" x14ac:dyDescent="0.25">
      <c r="A44" s="116">
        <v>42</v>
      </c>
      <c r="B44" s="14"/>
      <c r="C44" s="122"/>
      <c r="D44" s="269"/>
      <c r="E44" s="14"/>
      <c r="F44" s="137"/>
    </row>
    <row r="45" spans="1:6" x14ac:dyDescent="0.25">
      <c r="A45" s="115">
        <v>43</v>
      </c>
      <c r="B45" s="14"/>
      <c r="C45" s="122"/>
      <c r="D45" s="269"/>
      <c r="E45" s="14"/>
      <c r="F45" s="137"/>
    </row>
    <row r="46" spans="1:6" x14ac:dyDescent="0.25">
      <c r="A46" s="116">
        <v>44</v>
      </c>
      <c r="B46" s="14"/>
      <c r="C46" s="122"/>
      <c r="D46" s="269"/>
      <c r="E46" s="14"/>
      <c r="F46" s="137"/>
    </row>
    <row r="47" spans="1:6" x14ac:dyDescent="0.25">
      <c r="A47" s="116">
        <v>45</v>
      </c>
      <c r="B47" s="14"/>
      <c r="C47" s="122"/>
      <c r="D47" s="269"/>
      <c r="E47" s="14"/>
      <c r="F47" s="137"/>
    </row>
    <row r="48" spans="1:6" x14ac:dyDescent="0.25">
      <c r="A48" s="115">
        <v>46</v>
      </c>
      <c r="B48" s="14"/>
      <c r="C48" s="122"/>
      <c r="D48" s="269"/>
      <c r="E48" s="14"/>
      <c r="F48" s="137"/>
    </row>
    <row r="49" spans="1:6" x14ac:dyDescent="0.25">
      <c r="A49" s="116">
        <v>47</v>
      </c>
      <c r="B49" s="14"/>
      <c r="C49" s="122"/>
      <c r="D49" s="269"/>
      <c r="E49" s="14"/>
      <c r="F49" s="137"/>
    </row>
    <row r="50" spans="1:6" x14ac:dyDescent="0.25">
      <c r="A50" s="116">
        <v>48</v>
      </c>
      <c r="B50" s="14"/>
      <c r="C50" s="122"/>
      <c r="D50" s="269"/>
      <c r="E50" s="14"/>
      <c r="F50" s="137"/>
    </row>
    <row r="51" spans="1:6" x14ac:dyDescent="0.25">
      <c r="A51" s="115">
        <v>49</v>
      </c>
      <c r="B51" s="14"/>
      <c r="C51" s="122"/>
      <c r="D51" s="269"/>
      <c r="E51" s="14"/>
      <c r="F51" s="137"/>
    </row>
    <row r="52" spans="1:6" ht="15.75" thickBot="1" x14ac:dyDescent="0.3">
      <c r="A52" s="116">
        <v>50</v>
      </c>
      <c r="B52" s="134"/>
      <c r="C52" s="135"/>
      <c r="D52" s="270"/>
      <c r="E52" s="134"/>
      <c r="F52" s="138"/>
    </row>
    <row r="53" spans="1:6" ht="15.75" thickBot="1" x14ac:dyDescent="0.3">
      <c r="A53" s="446" t="s">
        <v>5</v>
      </c>
      <c r="B53" s="447"/>
      <c r="C53" s="447"/>
      <c r="D53" s="447"/>
      <c r="E53" s="448"/>
      <c r="F53" s="4">
        <f>SUM(F3:F52)</f>
        <v>0</v>
      </c>
    </row>
  </sheetData>
  <sheetProtection algorithmName="SHA-512" hashValue="qjdrr3evnH6PK7OrAqP7HWyTBT8LGnEDyRZByTQAX4fKmJL5tWpEU+udsARgQYBvVkFNhjHh3wRJSwA+mXzSUA==" saltValue="IeMxAgQrMG4A+BPHrjRVCA==" spinCount="100000" sheet="1" objects="1" scenarios="1"/>
  <mergeCells count="1">
    <mergeCell ref="A53:E53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&amp;L&amp;F&amp;C&amp;A&amp;R&amp;D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3"/>
  <sheetViews>
    <sheetView workbookViewId="0">
      <pane ySplit="2" topLeftCell="A3" activePane="bottomLeft" state="frozen"/>
      <selection activeCell="N21" sqref="N21"/>
      <selection pane="bottomLeft"/>
    </sheetView>
  </sheetViews>
  <sheetFormatPr defaultColWidth="9.140625"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5.7109375" style="95" customWidth="1"/>
    <col min="5" max="5" width="50.7109375" customWidth="1"/>
    <col min="6" max="6" width="32.28515625" customWidth="1"/>
    <col min="7" max="9" width="16.7109375" style="45" customWidth="1"/>
    <col min="10" max="10" width="16.7109375" style="113" customWidth="1"/>
    <col min="11" max="11" width="16.7109375" style="114" customWidth="1"/>
    <col min="12" max="12" width="16.7109375" style="45" customWidth="1"/>
  </cols>
  <sheetData>
    <row r="1" spans="1:12" ht="15.75" thickBot="1" x14ac:dyDescent="0.3">
      <c r="A1" s="48" t="s">
        <v>38</v>
      </c>
      <c r="B1" s="49"/>
      <c r="C1" s="51"/>
      <c r="D1" s="102"/>
      <c r="E1" s="49"/>
      <c r="F1" s="49"/>
      <c r="G1" s="102" t="str">
        <f>IF(Totaaloverzicht!$B$6="Ja","Let op: BTW is niet subsidiabel; alle kosten dienen exclusief BTW te worden opgenomen!","")</f>
        <v/>
      </c>
      <c r="H1" s="49"/>
      <c r="I1" s="49"/>
      <c r="J1" s="103"/>
      <c r="K1" s="104"/>
      <c r="L1" s="50"/>
    </row>
    <row r="2" spans="1:12" s="24" customFormat="1" ht="45.75" thickBot="1" x14ac:dyDescent="0.3">
      <c r="A2" s="62" t="s">
        <v>13</v>
      </c>
      <c r="B2" s="59" t="s">
        <v>20</v>
      </c>
      <c r="C2" s="60" t="s">
        <v>57</v>
      </c>
      <c r="D2" s="105" t="s">
        <v>58</v>
      </c>
      <c r="E2" s="59" t="s">
        <v>71</v>
      </c>
      <c r="F2" s="59" t="s">
        <v>72</v>
      </c>
      <c r="G2" s="68" t="s">
        <v>73</v>
      </c>
      <c r="H2" s="68" t="s">
        <v>76</v>
      </c>
      <c r="I2" s="68" t="s">
        <v>77</v>
      </c>
      <c r="J2" s="106" t="s">
        <v>78</v>
      </c>
      <c r="K2" s="107" t="s">
        <v>79</v>
      </c>
      <c r="L2" s="108" t="s">
        <v>80</v>
      </c>
    </row>
    <row r="3" spans="1:12" x14ac:dyDescent="0.25">
      <c r="A3" s="115">
        <v>1</v>
      </c>
      <c r="B3" s="284"/>
      <c r="C3" s="118"/>
      <c r="D3" s="119"/>
      <c r="E3" s="284"/>
      <c r="F3" s="120"/>
      <c r="G3" s="121"/>
      <c r="H3" s="121"/>
      <c r="I3" s="5">
        <f>(G3-H3)/60</f>
        <v>0</v>
      </c>
      <c r="J3" s="281"/>
      <c r="K3" s="278"/>
      <c r="L3" s="75">
        <f>I3*J3*K3</f>
        <v>0</v>
      </c>
    </row>
    <row r="4" spans="1:12" x14ac:dyDescent="0.25">
      <c r="A4" s="116">
        <v>2</v>
      </c>
      <c r="B4" s="272"/>
      <c r="C4" s="122"/>
      <c r="D4" s="123"/>
      <c r="E4" s="272"/>
      <c r="F4" s="124"/>
      <c r="G4" s="125"/>
      <c r="H4" s="125"/>
      <c r="I4" s="5">
        <f t="shared" ref="I4:I52" si="0">(G4-H4)/60</f>
        <v>0</v>
      </c>
      <c r="J4" s="282"/>
      <c r="K4" s="279"/>
      <c r="L4" s="75">
        <f t="shared" ref="L4:L52" si="1">I4*J4*K4</f>
        <v>0</v>
      </c>
    </row>
    <row r="5" spans="1:12" x14ac:dyDescent="0.25">
      <c r="A5" s="115">
        <v>3</v>
      </c>
      <c r="B5" s="272"/>
      <c r="C5" s="122"/>
      <c r="D5" s="123"/>
      <c r="E5" s="272"/>
      <c r="F5" s="124"/>
      <c r="G5" s="125"/>
      <c r="H5" s="125"/>
      <c r="I5" s="5">
        <f t="shared" si="0"/>
        <v>0</v>
      </c>
      <c r="J5" s="282"/>
      <c r="K5" s="279"/>
      <c r="L5" s="75">
        <f t="shared" si="1"/>
        <v>0</v>
      </c>
    </row>
    <row r="6" spans="1:12" x14ac:dyDescent="0.25">
      <c r="A6" s="116">
        <v>4</v>
      </c>
      <c r="B6" s="272"/>
      <c r="C6" s="122"/>
      <c r="D6" s="123"/>
      <c r="E6" s="272"/>
      <c r="F6" s="124"/>
      <c r="G6" s="125"/>
      <c r="H6" s="125"/>
      <c r="I6" s="5">
        <f t="shared" si="0"/>
        <v>0</v>
      </c>
      <c r="J6" s="282"/>
      <c r="K6" s="279"/>
      <c r="L6" s="75">
        <f t="shared" si="1"/>
        <v>0</v>
      </c>
    </row>
    <row r="7" spans="1:12" x14ac:dyDescent="0.25">
      <c r="A7" s="115">
        <v>5</v>
      </c>
      <c r="B7" s="272"/>
      <c r="C7" s="122"/>
      <c r="D7" s="123"/>
      <c r="E7" s="272"/>
      <c r="F7" s="124"/>
      <c r="G7" s="125"/>
      <c r="H7" s="125"/>
      <c r="I7" s="5">
        <f t="shared" si="0"/>
        <v>0</v>
      </c>
      <c r="J7" s="282"/>
      <c r="K7" s="279"/>
      <c r="L7" s="75">
        <f t="shared" si="1"/>
        <v>0</v>
      </c>
    </row>
    <row r="8" spans="1:12" x14ac:dyDescent="0.25">
      <c r="A8" s="116">
        <v>6</v>
      </c>
      <c r="B8" s="272"/>
      <c r="C8" s="122"/>
      <c r="D8" s="123"/>
      <c r="E8" s="272"/>
      <c r="F8" s="124" t="s">
        <v>87</v>
      </c>
      <c r="G8" s="125"/>
      <c r="H8" s="125"/>
      <c r="I8" s="5">
        <f t="shared" si="0"/>
        <v>0</v>
      </c>
      <c r="J8" s="282"/>
      <c r="K8" s="279"/>
      <c r="L8" s="75">
        <f t="shared" si="1"/>
        <v>0</v>
      </c>
    </row>
    <row r="9" spans="1:12" x14ac:dyDescent="0.25">
      <c r="A9" s="115">
        <v>7</v>
      </c>
      <c r="B9" s="272"/>
      <c r="C9" s="122"/>
      <c r="D9" s="123"/>
      <c r="E9" s="272"/>
      <c r="F9" s="124" t="s">
        <v>87</v>
      </c>
      <c r="G9" s="125"/>
      <c r="H9" s="125"/>
      <c r="I9" s="5">
        <f t="shared" si="0"/>
        <v>0</v>
      </c>
      <c r="J9" s="282"/>
      <c r="K9" s="279"/>
      <c r="L9" s="75">
        <f t="shared" si="1"/>
        <v>0</v>
      </c>
    </row>
    <row r="10" spans="1:12" x14ac:dyDescent="0.25">
      <c r="A10" s="116">
        <v>8</v>
      </c>
      <c r="B10" s="272"/>
      <c r="C10" s="122"/>
      <c r="D10" s="123"/>
      <c r="E10" s="272"/>
      <c r="F10" s="124"/>
      <c r="G10" s="125"/>
      <c r="H10" s="125"/>
      <c r="I10" s="5">
        <f t="shared" si="0"/>
        <v>0</v>
      </c>
      <c r="J10" s="282"/>
      <c r="K10" s="279"/>
      <c r="L10" s="75">
        <f t="shared" si="1"/>
        <v>0</v>
      </c>
    </row>
    <row r="11" spans="1:12" x14ac:dyDescent="0.25">
      <c r="A11" s="115">
        <v>9</v>
      </c>
      <c r="B11" s="272"/>
      <c r="C11" s="122"/>
      <c r="D11" s="123"/>
      <c r="E11" s="272"/>
      <c r="F11" s="124"/>
      <c r="G11" s="125"/>
      <c r="H11" s="125"/>
      <c r="I11" s="5">
        <f t="shared" si="0"/>
        <v>0</v>
      </c>
      <c r="J11" s="282"/>
      <c r="K11" s="279"/>
      <c r="L11" s="75">
        <f t="shared" si="1"/>
        <v>0</v>
      </c>
    </row>
    <row r="12" spans="1:12" x14ac:dyDescent="0.25">
      <c r="A12" s="116">
        <v>10</v>
      </c>
      <c r="B12" s="272"/>
      <c r="C12" s="122"/>
      <c r="D12" s="123" t="s">
        <v>87</v>
      </c>
      <c r="E12" s="272"/>
      <c r="F12" s="124"/>
      <c r="G12" s="125"/>
      <c r="H12" s="125"/>
      <c r="I12" s="5">
        <f t="shared" si="0"/>
        <v>0</v>
      </c>
      <c r="J12" s="282"/>
      <c r="K12" s="279"/>
      <c r="L12" s="75">
        <f t="shared" si="1"/>
        <v>0</v>
      </c>
    </row>
    <row r="13" spans="1:12" x14ac:dyDescent="0.25">
      <c r="A13" s="115">
        <v>11</v>
      </c>
      <c r="B13" s="272"/>
      <c r="C13" s="122"/>
      <c r="D13" s="123"/>
      <c r="E13" s="272"/>
      <c r="F13" s="124"/>
      <c r="G13" s="125"/>
      <c r="H13" s="125"/>
      <c r="I13" s="5">
        <f t="shared" si="0"/>
        <v>0</v>
      </c>
      <c r="J13" s="282"/>
      <c r="K13" s="279"/>
      <c r="L13" s="75">
        <f t="shared" si="1"/>
        <v>0</v>
      </c>
    </row>
    <row r="14" spans="1:12" x14ac:dyDescent="0.25">
      <c r="A14" s="116">
        <v>12</v>
      </c>
      <c r="B14" s="272"/>
      <c r="C14" s="122"/>
      <c r="D14" s="123"/>
      <c r="E14" s="272"/>
      <c r="F14" s="124"/>
      <c r="G14" s="125"/>
      <c r="H14" s="125"/>
      <c r="I14" s="5">
        <f t="shared" si="0"/>
        <v>0</v>
      </c>
      <c r="J14" s="282"/>
      <c r="K14" s="279"/>
      <c r="L14" s="75">
        <f t="shared" si="1"/>
        <v>0</v>
      </c>
    </row>
    <row r="15" spans="1:12" x14ac:dyDescent="0.25">
      <c r="A15" s="115">
        <v>13</v>
      </c>
      <c r="B15" s="272"/>
      <c r="C15" s="122"/>
      <c r="D15" s="123"/>
      <c r="E15" s="272"/>
      <c r="F15" s="124"/>
      <c r="G15" s="125"/>
      <c r="H15" s="125"/>
      <c r="I15" s="5">
        <f t="shared" si="0"/>
        <v>0</v>
      </c>
      <c r="J15" s="282"/>
      <c r="K15" s="279"/>
      <c r="L15" s="75">
        <f t="shared" si="1"/>
        <v>0</v>
      </c>
    </row>
    <row r="16" spans="1:12" x14ac:dyDescent="0.25">
      <c r="A16" s="116">
        <v>14</v>
      </c>
      <c r="B16" s="272"/>
      <c r="C16" s="122"/>
      <c r="D16" s="123"/>
      <c r="E16" s="272"/>
      <c r="F16" s="124"/>
      <c r="G16" s="125"/>
      <c r="H16" s="125"/>
      <c r="I16" s="5">
        <f t="shared" si="0"/>
        <v>0</v>
      </c>
      <c r="J16" s="282"/>
      <c r="K16" s="279"/>
      <c r="L16" s="75">
        <f t="shared" si="1"/>
        <v>0</v>
      </c>
    </row>
    <row r="17" spans="1:12" x14ac:dyDescent="0.25">
      <c r="A17" s="115">
        <v>15</v>
      </c>
      <c r="B17" s="272"/>
      <c r="C17" s="122"/>
      <c r="D17" s="123"/>
      <c r="E17" s="272"/>
      <c r="F17" s="124"/>
      <c r="G17" s="125"/>
      <c r="H17" s="125"/>
      <c r="I17" s="5">
        <f t="shared" si="0"/>
        <v>0</v>
      </c>
      <c r="J17" s="282"/>
      <c r="K17" s="279"/>
      <c r="L17" s="75">
        <f t="shared" si="1"/>
        <v>0</v>
      </c>
    </row>
    <row r="18" spans="1:12" x14ac:dyDescent="0.25">
      <c r="A18" s="116">
        <v>16</v>
      </c>
      <c r="B18" s="272"/>
      <c r="C18" s="122"/>
      <c r="D18" s="123"/>
      <c r="E18" s="272"/>
      <c r="F18" s="124"/>
      <c r="G18" s="125"/>
      <c r="H18" s="125"/>
      <c r="I18" s="5">
        <f t="shared" si="0"/>
        <v>0</v>
      </c>
      <c r="J18" s="282"/>
      <c r="K18" s="279"/>
      <c r="L18" s="75">
        <f t="shared" si="1"/>
        <v>0</v>
      </c>
    </row>
    <row r="19" spans="1:12" x14ac:dyDescent="0.25">
      <c r="A19" s="115">
        <v>17</v>
      </c>
      <c r="B19" s="272"/>
      <c r="C19" s="122"/>
      <c r="D19" s="123"/>
      <c r="E19" s="272"/>
      <c r="F19" s="124"/>
      <c r="G19" s="125"/>
      <c r="H19" s="125"/>
      <c r="I19" s="5">
        <f t="shared" si="0"/>
        <v>0</v>
      </c>
      <c r="J19" s="282"/>
      <c r="K19" s="279"/>
      <c r="L19" s="75">
        <f t="shared" si="1"/>
        <v>0</v>
      </c>
    </row>
    <row r="20" spans="1:12" x14ac:dyDescent="0.25">
      <c r="A20" s="116">
        <v>18</v>
      </c>
      <c r="B20" s="272"/>
      <c r="C20" s="122"/>
      <c r="D20" s="123" t="s">
        <v>87</v>
      </c>
      <c r="E20" s="272"/>
      <c r="F20" s="124"/>
      <c r="G20" s="125"/>
      <c r="H20" s="125"/>
      <c r="I20" s="5">
        <f t="shared" si="0"/>
        <v>0</v>
      </c>
      <c r="J20" s="282"/>
      <c r="K20" s="279"/>
      <c r="L20" s="75">
        <f t="shared" si="1"/>
        <v>0</v>
      </c>
    </row>
    <row r="21" spans="1:12" x14ac:dyDescent="0.25">
      <c r="A21" s="115">
        <v>19</v>
      </c>
      <c r="B21" s="272"/>
      <c r="C21" s="122"/>
      <c r="D21" s="123"/>
      <c r="E21" s="272"/>
      <c r="F21" s="124"/>
      <c r="G21" s="125"/>
      <c r="H21" s="125"/>
      <c r="I21" s="5">
        <f t="shared" si="0"/>
        <v>0</v>
      </c>
      <c r="J21" s="282"/>
      <c r="K21" s="279"/>
      <c r="L21" s="75">
        <f t="shared" si="1"/>
        <v>0</v>
      </c>
    </row>
    <row r="22" spans="1:12" x14ac:dyDescent="0.25">
      <c r="A22" s="116">
        <v>20</v>
      </c>
      <c r="B22" s="272"/>
      <c r="C22" s="122"/>
      <c r="D22" s="123"/>
      <c r="E22" s="272"/>
      <c r="F22" s="124"/>
      <c r="G22" s="125"/>
      <c r="H22" s="125"/>
      <c r="I22" s="5">
        <f t="shared" si="0"/>
        <v>0</v>
      </c>
      <c r="J22" s="282"/>
      <c r="K22" s="279"/>
      <c r="L22" s="75">
        <f t="shared" si="1"/>
        <v>0</v>
      </c>
    </row>
    <row r="23" spans="1:12" x14ac:dyDescent="0.25">
      <c r="A23" s="115">
        <v>21</v>
      </c>
      <c r="B23" s="272"/>
      <c r="C23" s="122"/>
      <c r="D23" s="123"/>
      <c r="E23" s="272"/>
      <c r="F23" s="124"/>
      <c r="G23" s="125"/>
      <c r="H23" s="125"/>
      <c r="I23" s="5">
        <f t="shared" si="0"/>
        <v>0</v>
      </c>
      <c r="J23" s="282"/>
      <c r="K23" s="279"/>
      <c r="L23" s="75">
        <f t="shared" si="1"/>
        <v>0</v>
      </c>
    </row>
    <row r="24" spans="1:12" x14ac:dyDescent="0.25">
      <c r="A24" s="116">
        <v>22</v>
      </c>
      <c r="B24" s="272"/>
      <c r="C24" s="122"/>
      <c r="D24" s="123"/>
      <c r="E24" s="272"/>
      <c r="F24" s="124"/>
      <c r="G24" s="125"/>
      <c r="H24" s="125"/>
      <c r="I24" s="5">
        <f t="shared" si="0"/>
        <v>0</v>
      </c>
      <c r="J24" s="282"/>
      <c r="K24" s="279"/>
      <c r="L24" s="75">
        <f t="shared" si="1"/>
        <v>0</v>
      </c>
    </row>
    <row r="25" spans="1:12" x14ac:dyDescent="0.25">
      <c r="A25" s="115">
        <v>23</v>
      </c>
      <c r="B25" s="272"/>
      <c r="C25" s="122"/>
      <c r="D25" s="123"/>
      <c r="E25" s="272"/>
      <c r="F25" s="124"/>
      <c r="G25" s="125"/>
      <c r="H25" s="125"/>
      <c r="I25" s="5">
        <f t="shared" si="0"/>
        <v>0</v>
      </c>
      <c r="J25" s="282"/>
      <c r="K25" s="279"/>
      <c r="L25" s="75">
        <f t="shared" si="1"/>
        <v>0</v>
      </c>
    </row>
    <row r="26" spans="1:12" x14ac:dyDescent="0.25">
      <c r="A26" s="116">
        <v>24</v>
      </c>
      <c r="B26" s="272"/>
      <c r="C26" s="122"/>
      <c r="D26" s="123"/>
      <c r="E26" s="272"/>
      <c r="F26" s="124"/>
      <c r="G26" s="125"/>
      <c r="H26" s="125"/>
      <c r="I26" s="5">
        <f t="shared" si="0"/>
        <v>0</v>
      </c>
      <c r="J26" s="282"/>
      <c r="K26" s="279"/>
      <c r="L26" s="75">
        <f t="shared" si="1"/>
        <v>0</v>
      </c>
    </row>
    <row r="27" spans="1:12" x14ac:dyDescent="0.25">
      <c r="A27" s="115">
        <v>25</v>
      </c>
      <c r="B27" s="272"/>
      <c r="C27" s="122"/>
      <c r="D27" s="123"/>
      <c r="E27" s="272"/>
      <c r="F27" s="124"/>
      <c r="G27" s="125"/>
      <c r="H27" s="125"/>
      <c r="I27" s="5">
        <f t="shared" si="0"/>
        <v>0</v>
      </c>
      <c r="J27" s="282"/>
      <c r="K27" s="279"/>
      <c r="L27" s="75">
        <f t="shared" si="1"/>
        <v>0</v>
      </c>
    </row>
    <row r="28" spans="1:12" x14ac:dyDescent="0.25">
      <c r="A28" s="116">
        <v>26</v>
      </c>
      <c r="B28" s="272"/>
      <c r="C28" s="122"/>
      <c r="D28" s="123"/>
      <c r="E28" s="272"/>
      <c r="F28" s="124"/>
      <c r="G28" s="125"/>
      <c r="H28" s="125"/>
      <c r="I28" s="5">
        <f t="shared" si="0"/>
        <v>0</v>
      </c>
      <c r="J28" s="282"/>
      <c r="K28" s="279"/>
      <c r="L28" s="75">
        <f t="shared" si="1"/>
        <v>0</v>
      </c>
    </row>
    <row r="29" spans="1:12" x14ac:dyDescent="0.25">
      <c r="A29" s="115">
        <v>27</v>
      </c>
      <c r="B29" s="272"/>
      <c r="C29" s="122"/>
      <c r="D29" s="123"/>
      <c r="E29" s="272"/>
      <c r="F29" s="124"/>
      <c r="G29" s="125"/>
      <c r="H29" s="125"/>
      <c r="I29" s="5">
        <f t="shared" si="0"/>
        <v>0</v>
      </c>
      <c r="J29" s="282"/>
      <c r="K29" s="279"/>
      <c r="L29" s="75">
        <f t="shared" si="1"/>
        <v>0</v>
      </c>
    </row>
    <row r="30" spans="1:12" x14ac:dyDescent="0.25">
      <c r="A30" s="116">
        <v>28</v>
      </c>
      <c r="B30" s="272"/>
      <c r="C30" s="122"/>
      <c r="D30" s="123"/>
      <c r="E30" s="272"/>
      <c r="F30" s="124"/>
      <c r="G30" s="125"/>
      <c r="H30" s="125"/>
      <c r="I30" s="5">
        <f t="shared" si="0"/>
        <v>0</v>
      </c>
      <c r="J30" s="282"/>
      <c r="K30" s="279"/>
      <c r="L30" s="75">
        <f t="shared" si="1"/>
        <v>0</v>
      </c>
    </row>
    <row r="31" spans="1:12" x14ac:dyDescent="0.25">
      <c r="A31" s="115">
        <v>29</v>
      </c>
      <c r="B31" s="272"/>
      <c r="C31" s="122"/>
      <c r="D31" s="123"/>
      <c r="E31" s="272"/>
      <c r="F31" s="124"/>
      <c r="G31" s="125"/>
      <c r="H31" s="125"/>
      <c r="I31" s="5">
        <f t="shared" si="0"/>
        <v>0</v>
      </c>
      <c r="J31" s="282"/>
      <c r="K31" s="279"/>
      <c r="L31" s="75">
        <f t="shared" si="1"/>
        <v>0</v>
      </c>
    </row>
    <row r="32" spans="1:12" x14ac:dyDescent="0.25">
      <c r="A32" s="116">
        <v>30</v>
      </c>
      <c r="B32" s="272"/>
      <c r="C32" s="122"/>
      <c r="D32" s="123"/>
      <c r="E32" s="272"/>
      <c r="F32" s="124"/>
      <c r="G32" s="125"/>
      <c r="H32" s="125"/>
      <c r="I32" s="5">
        <f t="shared" si="0"/>
        <v>0</v>
      </c>
      <c r="J32" s="282"/>
      <c r="K32" s="279"/>
      <c r="L32" s="75">
        <f t="shared" si="1"/>
        <v>0</v>
      </c>
    </row>
    <row r="33" spans="1:12" x14ac:dyDescent="0.25">
      <c r="A33" s="115">
        <v>31</v>
      </c>
      <c r="B33" s="272"/>
      <c r="C33" s="122"/>
      <c r="D33" s="123"/>
      <c r="E33" s="272"/>
      <c r="F33" s="124"/>
      <c r="G33" s="125"/>
      <c r="H33" s="125"/>
      <c r="I33" s="5">
        <f t="shared" si="0"/>
        <v>0</v>
      </c>
      <c r="J33" s="282"/>
      <c r="K33" s="279"/>
      <c r="L33" s="75">
        <f t="shared" si="1"/>
        <v>0</v>
      </c>
    </row>
    <row r="34" spans="1:12" x14ac:dyDescent="0.25">
      <c r="A34" s="116">
        <v>32</v>
      </c>
      <c r="B34" s="272"/>
      <c r="C34" s="122"/>
      <c r="D34" s="123"/>
      <c r="E34" s="272"/>
      <c r="F34" s="124"/>
      <c r="G34" s="125"/>
      <c r="H34" s="125"/>
      <c r="I34" s="5">
        <f t="shared" si="0"/>
        <v>0</v>
      </c>
      <c r="J34" s="282"/>
      <c r="K34" s="279"/>
      <c r="L34" s="75">
        <f t="shared" si="1"/>
        <v>0</v>
      </c>
    </row>
    <row r="35" spans="1:12" x14ac:dyDescent="0.25">
      <c r="A35" s="115">
        <v>33</v>
      </c>
      <c r="B35" s="272"/>
      <c r="C35" s="122"/>
      <c r="D35" s="123"/>
      <c r="E35" s="272"/>
      <c r="F35" s="124"/>
      <c r="G35" s="125"/>
      <c r="H35" s="125"/>
      <c r="I35" s="5">
        <f t="shared" si="0"/>
        <v>0</v>
      </c>
      <c r="J35" s="282"/>
      <c r="K35" s="279"/>
      <c r="L35" s="75">
        <f t="shared" si="1"/>
        <v>0</v>
      </c>
    </row>
    <row r="36" spans="1:12" x14ac:dyDescent="0.25">
      <c r="A36" s="116">
        <v>34</v>
      </c>
      <c r="B36" s="272"/>
      <c r="C36" s="122"/>
      <c r="D36" s="123"/>
      <c r="E36" s="272"/>
      <c r="F36" s="124"/>
      <c r="G36" s="125"/>
      <c r="H36" s="125"/>
      <c r="I36" s="5">
        <f t="shared" si="0"/>
        <v>0</v>
      </c>
      <c r="J36" s="282"/>
      <c r="K36" s="279"/>
      <c r="L36" s="75">
        <f t="shared" si="1"/>
        <v>0</v>
      </c>
    </row>
    <row r="37" spans="1:12" x14ac:dyDescent="0.25">
      <c r="A37" s="115">
        <v>35</v>
      </c>
      <c r="B37" s="272"/>
      <c r="C37" s="122"/>
      <c r="D37" s="123"/>
      <c r="E37" s="272"/>
      <c r="F37" s="124"/>
      <c r="G37" s="125"/>
      <c r="H37" s="125"/>
      <c r="I37" s="5">
        <f t="shared" si="0"/>
        <v>0</v>
      </c>
      <c r="J37" s="282"/>
      <c r="K37" s="279"/>
      <c r="L37" s="75">
        <f t="shared" si="1"/>
        <v>0</v>
      </c>
    </row>
    <row r="38" spans="1:12" x14ac:dyDescent="0.25">
      <c r="A38" s="116">
        <v>36</v>
      </c>
      <c r="B38" s="272"/>
      <c r="C38" s="122"/>
      <c r="D38" s="123"/>
      <c r="E38" s="272"/>
      <c r="F38" s="124"/>
      <c r="G38" s="125"/>
      <c r="H38" s="125"/>
      <c r="I38" s="5">
        <f t="shared" si="0"/>
        <v>0</v>
      </c>
      <c r="J38" s="282"/>
      <c r="K38" s="279"/>
      <c r="L38" s="75">
        <f t="shared" si="1"/>
        <v>0</v>
      </c>
    </row>
    <row r="39" spans="1:12" x14ac:dyDescent="0.25">
      <c r="A39" s="115">
        <v>37</v>
      </c>
      <c r="B39" s="272"/>
      <c r="C39" s="122"/>
      <c r="D39" s="123"/>
      <c r="E39" s="272"/>
      <c r="F39" s="124"/>
      <c r="G39" s="125"/>
      <c r="H39" s="125"/>
      <c r="I39" s="5">
        <f t="shared" si="0"/>
        <v>0</v>
      </c>
      <c r="J39" s="282"/>
      <c r="K39" s="279"/>
      <c r="L39" s="75">
        <f t="shared" si="1"/>
        <v>0</v>
      </c>
    </row>
    <row r="40" spans="1:12" x14ac:dyDescent="0.25">
      <c r="A40" s="116">
        <v>38</v>
      </c>
      <c r="B40" s="272"/>
      <c r="C40" s="122"/>
      <c r="D40" s="123"/>
      <c r="E40" s="272"/>
      <c r="F40" s="124"/>
      <c r="G40" s="125"/>
      <c r="H40" s="125"/>
      <c r="I40" s="5">
        <f t="shared" si="0"/>
        <v>0</v>
      </c>
      <c r="J40" s="282"/>
      <c r="K40" s="279"/>
      <c r="L40" s="75">
        <f t="shared" si="1"/>
        <v>0</v>
      </c>
    </row>
    <row r="41" spans="1:12" x14ac:dyDescent="0.25">
      <c r="A41" s="115">
        <v>39</v>
      </c>
      <c r="B41" s="272"/>
      <c r="C41" s="122"/>
      <c r="D41" s="123"/>
      <c r="E41" s="272"/>
      <c r="F41" s="124"/>
      <c r="G41" s="125"/>
      <c r="H41" s="125"/>
      <c r="I41" s="5">
        <f t="shared" si="0"/>
        <v>0</v>
      </c>
      <c r="J41" s="282"/>
      <c r="K41" s="279"/>
      <c r="L41" s="75">
        <f t="shared" si="1"/>
        <v>0</v>
      </c>
    </row>
    <row r="42" spans="1:12" x14ac:dyDescent="0.25">
      <c r="A42" s="116">
        <v>40</v>
      </c>
      <c r="B42" s="272"/>
      <c r="C42" s="122"/>
      <c r="D42" s="123"/>
      <c r="E42" s="272"/>
      <c r="F42" s="124"/>
      <c r="G42" s="125"/>
      <c r="H42" s="125"/>
      <c r="I42" s="5">
        <f t="shared" si="0"/>
        <v>0</v>
      </c>
      <c r="J42" s="282"/>
      <c r="K42" s="279"/>
      <c r="L42" s="75">
        <f t="shared" si="1"/>
        <v>0</v>
      </c>
    </row>
    <row r="43" spans="1:12" x14ac:dyDescent="0.25">
      <c r="A43" s="115">
        <v>41</v>
      </c>
      <c r="B43" s="272"/>
      <c r="C43" s="122"/>
      <c r="D43" s="123"/>
      <c r="E43" s="272"/>
      <c r="F43" s="124"/>
      <c r="G43" s="125"/>
      <c r="H43" s="125"/>
      <c r="I43" s="5">
        <f t="shared" si="0"/>
        <v>0</v>
      </c>
      <c r="J43" s="282"/>
      <c r="K43" s="279"/>
      <c r="L43" s="75">
        <f t="shared" si="1"/>
        <v>0</v>
      </c>
    </row>
    <row r="44" spans="1:12" x14ac:dyDescent="0.25">
      <c r="A44" s="116">
        <v>42</v>
      </c>
      <c r="B44" s="272"/>
      <c r="C44" s="122"/>
      <c r="D44" s="123"/>
      <c r="E44" s="272"/>
      <c r="F44" s="124"/>
      <c r="G44" s="125"/>
      <c r="H44" s="125"/>
      <c r="I44" s="5">
        <f t="shared" si="0"/>
        <v>0</v>
      </c>
      <c r="J44" s="282"/>
      <c r="K44" s="279"/>
      <c r="L44" s="75">
        <f t="shared" si="1"/>
        <v>0</v>
      </c>
    </row>
    <row r="45" spans="1:12" x14ac:dyDescent="0.25">
      <c r="A45" s="115">
        <v>43</v>
      </c>
      <c r="B45" s="272"/>
      <c r="C45" s="122"/>
      <c r="D45" s="123"/>
      <c r="E45" s="272"/>
      <c r="F45" s="124"/>
      <c r="G45" s="125"/>
      <c r="H45" s="125"/>
      <c r="I45" s="5">
        <f t="shared" si="0"/>
        <v>0</v>
      </c>
      <c r="J45" s="282"/>
      <c r="K45" s="279"/>
      <c r="L45" s="75">
        <f t="shared" si="1"/>
        <v>0</v>
      </c>
    </row>
    <row r="46" spans="1:12" x14ac:dyDescent="0.25">
      <c r="A46" s="116">
        <v>44</v>
      </c>
      <c r="B46" s="272"/>
      <c r="C46" s="122"/>
      <c r="D46" s="123"/>
      <c r="E46" s="272"/>
      <c r="F46" s="124"/>
      <c r="G46" s="125"/>
      <c r="H46" s="125"/>
      <c r="I46" s="5">
        <f t="shared" si="0"/>
        <v>0</v>
      </c>
      <c r="J46" s="282"/>
      <c r="K46" s="279"/>
      <c r="L46" s="75">
        <f t="shared" si="1"/>
        <v>0</v>
      </c>
    </row>
    <row r="47" spans="1:12" x14ac:dyDescent="0.25">
      <c r="A47" s="116">
        <v>45</v>
      </c>
      <c r="B47" s="272"/>
      <c r="C47" s="122"/>
      <c r="D47" s="123"/>
      <c r="E47" s="272"/>
      <c r="F47" s="124"/>
      <c r="G47" s="125"/>
      <c r="H47" s="125"/>
      <c r="I47" s="5">
        <f t="shared" si="0"/>
        <v>0</v>
      </c>
      <c r="J47" s="282"/>
      <c r="K47" s="279"/>
      <c r="L47" s="75">
        <f t="shared" si="1"/>
        <v>0</v>
      </c>
    </row>
    <row r="48" spans="1:12" x14ac:dyDescent="0.25">
      <c r="A48" s="115">
        <v>46</v>
      </c>
      <c r="B48" s="272"/>
      <c r="C48" s="122"/>
      <c r="D48" s="123"/>
      <c r="E48" s="272"/>
      <c r="F48" s="124"/>
      <c r="G48" s="125"/>
      <c r="H48" s="125"/>
      <c r="I48" s="5">
        <f t="shared" si="0"/>
        <v>0</v>
      </c>
      <c r="J48" s="282"/>
      <c r="K48" s="279"/>
      <c r="L48" s="75">
        <f t="shared" si="1"/>
        <v>0</v>
      </c>
    </row>
    <row r="49" spans="1:12" x14ac:dyDescent="0.25">
      <c r="A49" s="116">
        <v>47</v>
      </c>
      <c r="B49" s="272"/>
      <c r="C49" s="122"/>
      <c r="D49" s="123"/>
      <c r="E49" s="272"/>
      <c r="F49" s="124"/>
      <c r="G49" s="125"/>
      <c r="H49" s="125"/>
      <c r="I49" s="5">
        <f t="shared" si="0"/>
        <v>0</v>
      </c>
      <c r="J49" s="282"/>
      <c r="K49" s="279"/>
      <c r="L49" s="75">
        <f t="shared" si="1"/>
        <v>0</v>
      </c>
    </row>
    <row r="50" spans="1:12" x14ac:dyDescent="0.25">
      <c r="A50" s="116">
        <v>48</v>
      </c>
      <c r="B50" s="272"/>
      <c r="C50" s="122"/>
      <c r="D50" s="123"/>
      <c r="E50" s="272"/>
      <c r="F50" s="124"/>
      <c r="G50" s="125"/>
      <c r="H50" s="125"/>
      <c r="I50" s="5">
        <f t="shared" si="0"/>
        <v>0</v>
      </c>
      <c r="J50" s="282"/>
      <c r="K50" s="279"/>
      <c r="L50" s="75">
        <f t="shared" si="1"/>
        <v>0</v>
      </c>
    </row>
    <row r="51" spans="1:12" x14ac:dyDescent="0.25">
      <c r="A51" s="115">
        <v>49</v>
      </c>
      <c r="B51" s="272"/>
      <c r="C51" s="122"/>
      <c r="D51" s="123"/>
      <c r="E51" s="272"/>
      <c r="F51" s="124"/>
      <c r="G51" s="125"/>
      <c r="H51" s="125"/>
      <c r="I51" s="5">
        <f t="shared" si="0"/>
        <v>0</v>
      </c>
      <c r="J51" s="282"/>
      <c r="K51" s="279"/>
      <c r="L51" s="75">
        <f t="shared" si="1"/>
        <v>0</v>
      </c>
    </row>
    <row r="52" spans="1:12" ht="15.75" thickBot="1" x14ac:dyDescent="0.3">
      <c r="A52" s="117">
        <v>50</v>
      </c>
      <c r="B52" s="285"/>
      <c r="C52" s="126"/>
      <c r="D52" s="127"/>
      <c r="E52" s="285"/>
      <c r="F52" s="128"/>
      <c r="G52" s="129"/>
      <c r="H52" s="129"/>
      <c r="I52" s="5">
        <f t="shared" si="0"/>
        <v>0</v>
      </c>
      <c r="J52" s="283"/>
      <c r="K52" s="280"/>
      <c r="L52" s="75">
        <f t="shared" si="1"/>
        <v>0</v>
      </c>
    </row>
    <row r="53" spans="1:12" ht="15.75" thickBot="1" x14ac:dyDescent="0.3">
      <c r="A53" s="446" t="s">
        <v>5</v>
      </c>
      <c r="B53" s="447"/>
      <c r="C53" s="447"/>
      <c r="D53" s="447"/>
      <c r="E53" s="447"/>
      <c r="F53" s="42"/>
      <c r="G53" s="109"/>
      <c r="H53" s="109"/>
      <c r="I53" s="109"/>
      <c r="J53" s="110"/>
      <c r="K53" s="111"/>
      <c r="L53" s="112">
        <f>SUM(L3:L52)</f>
        <v>0</v>
      </c>
    </row>
  </sheetData>
  <sheetProtection algorithmName="SHA-512" hashValue="L0gb8H/qL1/dW5SxfuV9mU6IRGrNW5bFjBZmPPGGu0IRVMb0Ir1mvjpKMfEil8o0NlnEtWUeiOdoGk4nUetwtg==" saltValue="m9pt5agNfzM3DXxae0TzXg==" spinCount="100000" sheet="1" objects="1" scenarios="1"/>
  <mergeCells count="1">
    <mergeCell ref="A53:E53"/>
  </mergeCells>
  <conditionalFormatting sqref="K3:K52">
    <cfRule type="cellIs" dxfId="0" priority="1" operator="greaterThan">
      <formula>60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Height="2" orientation="landscape" r:id="rId1"/>
  <headerFooter>
    <oddFooter>&amp;L&amp;F&amp;C&amp;A&amp;R&amp;D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04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8.140625" style="44" bestFit="1" customWidth="1"/>
    <col min="5" max="5" width="67.28515625" customWidth="1"/>
    <col min="6" max="6" width="14.7109375" style="45" customWidth="1"/>
  </cols>
  <sheetData>
    <row r="1" spans="1:6" ht="15.75" thickBot="1" x14ac:dyDescent="0.3">
      <c r="A1" s="48" t="s">
        <v>56</v>
      </c>
      <c r="B1" s="49"/>
      <c r="C1" s="51"/>
      <c r="D1" s="51" t="str">
        <f>IF(Totaaloverzicht!$B$6="Ja","Let op: BTW is niet subsidiabel; alle kosten dienen exclusief BTW te worden opgenomen!","")</f>
        <v/>
      </c>
      <c r="E1" s="49"/>
      <c r="F1" s="50"/>
    </row>
    <row r="2" spans="1:6" s="24" customFormat="1" ht="30.75" thickBot="1" x14ac:dyDescent="0.3">
      <c r="A2" s="62" t="s">
        <v>13</v>
      </c>
      <c r="B2" s="59" t="s">
        <v>20</v>
      </c>
      <c r="C2" s="60" t="s">
        <v>57</v>
      </c>
      <c r="D2" s="60" t="s">
        <v>58</v>
      </c>
      <c r="E2" s="59" t="s">
        <v>12</v>
      </c>
      <c r="F2" s="61" t="s">
        <v>47</v>
      </c>
    </row>
    <row r="3" spans="1:6" x14ac:dyDescent="0.25">
      <c r="A3" s="115">
        <v>1</v>
      </c>
      <c r="B3" s="271"/>
      <c r="C3" s="133"/>
      <c r="D3" s="268"/>
      <c r="E3" s="276"/>
      <c r="F3" s="136"/>
    </row>
    <row r="4" spans="1:6" x14ac:dyDescent="0.25">
      <c r="A4" s="116">
        <v>2</v>
      </c>
      <c r="B4" s="272"/>
      <c r="C4" s="122"/>
      <c r="D4" s="269"/>
      <c r="E4" s="277"/>
      <c r="F4" s="137"/>
    </row>
    <row r="5" spans="1:6" x14ac:dyDescent="0.25">
      <c r="A5" s="115">
        <v>3</v>
      </c>
      <c r="B5" s="272"/>
      <c r="C5" s="122"/>
      <c r="D5" s="269"/>
      <c r="E5" s="277"/>
      <c r="F5" s="137"/>
    </row>
    <row r="6" spans="1:6" x14ac:dyDescent="0.25">
      <c r="A6" s="116">
        <v>4</v>
      </c>
      <c r="B6" s="272"/>
      <c r="C6" s="122"/>
      <c r="D6" s="269"/>
      <c r="E6" s="277"/>
      <c r="F6" s="137"/>
    </row>
    <row r="7" spans="1:6" x14ac:dyDescent="0.25">
      <c r="A7" s="115">
        <v>5</v>
      </c>
      <c r="B7" s="272"/>
      <c r="C7" s="122"/>
      <c r="D7" s="269"/>
      <c r="E7" s="277"/>
      <c r="F7" s="137"/>
    </row>
    <row r="8" spans="1:6" x14ac:dyDescent="0.25">
      <c r="A8" s="116">
        <v>6</v>
      </c>
      <c r="B8" s="272"/>
      <c r="C8" s="122"/>
      <c r="D8" s="269"/>
      <c r="E8" s="277"/>
      <c r="F8" s="137"/>
    </row>
    <row r="9" spans="1:6" x14ac:dyDescent="0.25">
      <c r="A9" s="115">
        <v>7</v>
      </c>
      <c r="B9" s="272"/>
      <c r="C9" s="122"/>
      <c r="D9" s="269"/>
      <c r="E9" s="277"/>
      <c r="F9" s="137"/>
    </row>
    <row r="10" spans="1:6" x14ac:dyDescent="0.25">
      <c r="A10" s="116">
        <v>8</v>
      </c>
      <c r="B10" s="272"/>
      <c r="C10" s="122"/>
      <c r="D10" s="269"/>
      <c r="E10" s="277"/>
      <c r="F10" s="137"/>
    </row>
    <row r="11" spans="1:6" x14ac:dyDescent="0.25">
      <c r="A11" s="115">
        <v>9</v>
      </c>
      <c r="B11" s="272"/>
      <c r="C11" s="122"/>
      <c r="D11" s="269"/>
      <c r="E11" s="277"/>
      <c r="F11" s="137"/>
    </row>
    <row r="12" spans="1:6" x14ac:dyDescent="0.25">
      <c r="A12" s="116">
        <v>10</v>
      </c>
      <c r="B12" s="272"/>
      <c r="C12" s="122"/>
      <c r="D12" s="269"/>
      <c r="E12" s="277"/>
      <c r="F12" s="137"/>
    </row>
    <row r="13" spans="1:6" x14ac:dyDescent="0.25">
      <c r="A13" s="115">
        <v>11</v>
      </c>
      <c r="B13" s="272"/>
      <c r="C13" s="122"/>
      <c r="D13" s="269"/>
      <c r="E13" s="277"/>
      <c r="F13" s="137"/>
    </row>
    <row r="14" spans="1:6" x14ac:dyDescent="0.25">
      <c r="A14" s="116">
        <v>12</v>
      </c>
      <c r="B14" s="272"/>
      <c r="C14" s="122"/>
      <c r="D14" s="269"/>
      <c r="E14" s="277"/>
      <c r="F14" s="137"/>
    </row>
    <row r="15" spans="1:6" x14ac:dyDescent="0.25">
      <c r="A15" s="115">
        <v>13</v>
      </c>
      <c r="B15" s="272"/>
      <c r="C15" s="122"/>
      <c r="D15" s="269"/>
      <c r="E15" s="277"/>
      <c r="F15" s="137"/>
    </row>
    <row r="16" spans="1:6" x14ac:dyDescent="0.25">
      <c r="A16" s="116">
        <v>14</v>
      </c>
      <c r="B16" s="272"/>
      <c r="C16" s="122"/>
      <c r="D16" s="269"/>
      <c r="E16" s="277"/>
      <c r="F16" s="137"/>
    </row>
    <row r="17" spans="1:6" x14ac:dyDescent="0.25">
      <c r="A17" s="115">
        <v>15</v>
      </c>
      <c r="B17" s="272"/>
      <c r="C17" s="122"/>
      <c r="D17" s="269"/>
      <c r="E17" s="277"/>
      <c r="F17" s="137"/>
    </row>
    <row r="18" spans="1:6" x14ac:dyDescent="0.25">
      <c r="A18" s="116">
        <v>16</v>
      </c>
      <c r="B18" s="272"/>
      <c r="C18" s="122"/>
      <c r="D18" s="269"/>
      <c r="E18" s="277"/>
      <c r="F18" s="137"/>
    </row>
    <row r="19" spans="1:6" x14ac:dyDescent="0.25">
      <c r="A19" s="115">
        <v>17</v>
      </c>
      <c r="B19" s="272"/>
      <c r="C19" s="122"/>
      <c r="D19" s="269"/>
      <c r="E19" s="277"/>
      <c r="F19" s="137"/>
    </row>
    <row r="20" spans="1:6" x14ac:dyDescent="0.25">
      <c r="A20" s="116">
        <v>18</v>
      </c>
      <c r="B20" s="272"/>
      <c r="C20" s="122"/>
      <c r="D20" s="269"/>
      <c r="E20" s="277"/>
      <c r="F20" s="137"/>
    </row>
    <row r="21" spans="1:6" x14ac:dyDescent="0.25">
      <c r="A21" s="115">
        <v>19</v>
      </c>
      <c r="B21" s="272"/>
      <c r="C21" s="122"/>
      <c r="D21" s="269"/>
      <c r="E21" s="277"/>
      <c r="F21" s="137"/>
    </row>
    <row r="22" spans="1:6" x14ac:dyDescent="0.25">
      <c r="A22" s="116">
        <v>20</v>
      </c>
      <c r="B22" s="272"/>
      <c r="C22" s="122"/>
      <c r="D22" s="269"/>
      <c r="E22" s="277"/>
      <c r="F22" s="137"/>
    </row>
    <row r="23" spans="1:6" x14ac:dyDescent="0.25">
      <c r="A23" s="115">
        <v>21</v>
      </c>
      <c r="B23" s="272"/>
      <c r="C23" s="122"/>
      <c r="D23" s="269"/>
      <c r="E23" s="277"/>
      <c r="F23" s="137"/>
    </row>
    <row r="24" spans="1:6" x14ac:dyDescent="0.25">
      <c r="A24" s="116">
        <v>22</v>
      </c>
      <c r="B24" s="272"/>
      <c r="C24" s="122"/>
      <c r="D24" s="269"/>
      <c r="E24" s="277"/>
      <c r="F24" s="137"/>
    </row>
    <row r="25" spans="1:6" x14ac:dyDescent="0.25">
      <c r="A25" s="115">
        <v>23</v>
      </c>
      <c r="B25" s="272"/>
      <c r="C25" s="122"/>
      <c r="D25" s="269"/>
      <c r="E25" s="277"/>
      <c r="F25" s="137"/>
    </row>
    <row r="26" spans="1:6" x14ac:dyDescent="0.25">
      <c r="A26" s="116">
        <v>24</v>
      </c>
      <c r="B26" s="272"/>
      <c r="C26" s="122"/>
      <c r="D26" s="269"/>
      <c r="E26" s="277"/>
      <c r="F26" s="137"/>
    </row>
    <row r="27" spans="1:6" x14ac:dyDescent="0.25">
      <c r="A27" s="115">
        <v>25</v>
      </c>
      <c r="B27" s="272"/>
      <c r="C27" s="122"/>
      <c r="D27" s="269"/>
      <c r="E27" s="277"/>
      <c r="F27" s="137"/>
    </row>
    <row r="28" spans="1:6" x14ac:dyDescent="0.25">
      <c r="A28" s="116">
        <v>26</v>
      </c>
      <c r="B28" s="272"/>
      <c r="C28" s="122"/>
      <c r="D28" s="269"/>
      <c r="E28" s="277"/>
      <c r="F28" s="137"/>
    </row>
    <row r="29" spans="1:6" x14ac:dyDescent="0.25">
      <c r="A29" s="115">
        <v>27</v>
      </c>
      <c r="B29" s="272"/>
      <c r="C29" s="122"/>
      <c r="D29" s="269"/>
      <c r="E29" s="277"/>
      <c r="F29" s="137"/>
    </row>
    <row r="30" spans="1:6" x14ac:dyDescent="0.25">
      <c r="A30" s="116">
        <v>28</v>
      </c>
      <c r="B30" s="272"/>
      <c r="C30" s="122"/>
      <c r="D30" s="269"/>
      <c r="E30" s="277"/>
      <c r="F30" s="137"/>
    </row>
    <row r="31" spans="1:6" x14ac:dyDescent="0.25">
      <c r="A31" s="115">
        <v>29</v>
      </c>
      <c r="B31" s="272"/>
      <c r="C31" s="122"/>
      <c r="D31" s="269"/>
      <c r="E31" s="277"/>
      <c r="F31" s="137"/>
    </row>
    <row r="32" spans="1:6" x14ac:dyDescent="0.25">
      <c r="A32" s="116">
        <v>30</v>
      </c>
      <c r="B32" s="272"/>
      <c r="C32" s="122"/>
      <c r="D32" s="269"/>
      <c r="E32" s="277"/>
      <c r="F32" s="137"/>
    </row>
    <row r="33" spans="1:6" x14ac:dyDescent="0.25">
      <c r="A33" s="115">
        <v>31</v>
      </c>
      <c r="B33" s="272"/>
      <c r="C33" s="122"/>
      <c r="D33" s="269"/>
      <c r="E33" s="277"/>
      <c r="F33" s="137"/>
    </row>
    <row r="34" spans="1:6" x14ac:dyDescent="0.25">
      <c r="A34" s="116">
        <v>32</v>
      </c>
      <c r="B34" s="272"/>
      <c r="C34" s="122"/>
      <c r="D34" s="269"/>
      <c r="E34" s="277"/>
      <c r="F34" s="137"/>
    </row>
    <row r="35" spans="1:6" x14ac:dyDescent="0.25">
      <c r="A35" s="115">
        <v>33</v>
      </c>
      <c r="B35" s="272"/>
      <c r="C35" s="122"/>
      <c r="D35" s="269"/>
      <c r="E35" s="277"/>
      <c r="F35" s="137"/>
    </row>
    <row r="36" spans="1:6" x14ac:dyDescent="0.25">
      <c r="A36" s="116">
        <v>34</v>
      </c>
      <c r="B36" s="272"/>
      <c r="C36" s="122"/>
      <c r="D36" s="269"/>
      <c r="E36" s="277"/>
      <c r="F36" s="137"/>
    </row>
    <row r="37" spans="1:6" x14ac:dyDescent="0.25">
      <c r="A37" s="115">
        <v>35</v>
      </c>
      <c r="B37" s="272"/>
      <c r="C37" s="122"/>
      <c r="D37" s="269"/>
      <c r="E37" s="277"/>
      <c r="F37" s="137"/>
    </row>
    <row r="38" spans="1:6" x14ac:dyDescent="0.25">
      <c r="A38" s="116">
        <v>36</v>
      </c>
      <c r="B38" s="272"/>
      <c r="C38" s="122"/>
      <c r="D38" s="269"/>
      <c r="E38" s="277"/>
      <c r="F38" s="137"/>
    </row>
    <row r="39" spans="1:6" x14ac:dyDescent="0.25">
      <c r="A39" s="115">
        <v>37</v>
      </c>
      <c r="B39" s="272"/>
      <c r="C39" s="122"/>
      <c r="D39" s="269"/>
      <c r="E39" s="277"/>
      <c r="F39" s="137"/>
    </row>
    <row r="40" spans="1:6" x14ac:dyDescent="0.25">
      <c r="A40" s="116">
        <v>38</v>
      </c>
      <c r="B40" s="272"/>
      <c r="C40" s="122"/>
      <c r="D40" s="269"/>
      <c r="E40" s="277"/>
      <c r="F40" s="137"/>
    </row>
    <row r="41" spans="1:6" x14ac:dyDescent="0.25">
      <c r="A41" s="115">
        <v>39</v>
      </c>
      <c r="B41" s="272"/>
      <c r="C41" s="122"/>
      <c r="D41" s="269"/>
      <c r="E41" s="277"/>
      <c r="F41" s="137"/>
    </row>
    <row r="42" spans="1:6" x14ac:dyDescent="0.25">
      <c r="A42" s="116">
        <v>40</v>
      </c>
      <c r="B42" s="272"/>
      <c r="C42" s="122"/>
      <c r="D42" s="269"/>
      <c r="E42" s="277"/>
      <c r="F42" s="137"/>
    </row>
    <row r="43" spans="1:6" x14ac:dyDescent="0.25">
      <c r="A43" s="115">
        <v>41</v>
      </c>
      <c r="B43" s="272"/>
      <c r="C43" s="122"/>
      <c r="D43" s="269"/>
      <c r="E43" s="277"/>
      <c r="F43" s="137"/>
    </row>
    <row r="44" spans="1:6" x14ac:dyDescent="0.25">
      <c r="A44" s="116">
        <v>42</v>
      </c>
      <c r="B44" s="272"/>
      <c r="C44" s="122"/>
      <c r="D44" s="269"/>
      <c r="E44" s="277"/>
      <c r="F44" s="137"/>
    </row>
    <row r="45" spans="1:6" x14ac:dyDescent="0.25">
      <c r="A45" s="115">
        <v>43</v>
      </c>
      <c r="B45" s="272"/>
      <c r="C45" s="122"/>
      <c r="D45" s="269"/>
      <c r="E45" s="277"/>
      <c r="F45" s="137"/>
    </row>
    <row r="46" spans="1:6" x14ac:dyDescent="0.25">
      <c r="A46" s="116">
        <v>44</v>
      </c>
      <c r="B46" s="272"/>
      <c r="C46" s="122"/>
      <c r="D46" s="269"/>
      <c r="E46" s="277"/>
      <c r="F46" s="137"/>
    </row>
    <row r="47" spans="1:6" x14ac:dyDescent="0.25">
      <c r="A47" s="116">
        <v>45</v>
      </c>
      <c r="B47" s="272"/>
      <c r="C47" s="122"/>
      <c r="D47" s="269"/>
      <c r="E47" s="277"/>
      <c r="F47" s="137"/>
    </row>
    <row r="48" spans="1:6" x14ac:dyDescent="0.25">
      <c r="A48" s="115">
        <v>46</v>
      </c>
      <c r="B48" s="272"/>
      <c r="C48" s="122"/>
      <c r="D48" s="269"/>
      <c r="E48" s="277"/>
      <c r="F48" s="137"/>
    </row>
    <row r="49" spans="1:6" x14ac:dyDescent="0.25">
      <c r="A49" s="116">
        <v>47</v>
      </c>
      <c r="B49" s="272"/>
      <c r="C49" s="122"/>
      <c r="D49" s="269"/>
      <c r="E49" s="277"/>
      <c r="F49" s="137"/>
    </row>
    <row r="50" spans="1:6" x14ac:dyDescent="0.25">
      <c r="A50" s="116">
        <v>48</v>
      </c>
      <c r="B50" s="272"/>
      <c r="C50" s="122"/>
      <c r="D50" s="269"/>
      <c r="E50" s="277"/>
      <c r="F50" s="137"/>
    </row>
    <row r="51" spans="1:6" x14ac:dyDescent="0.25">
      <c r="A51" s="116">
        <v>49</v>
      </c>
      <c r="B51" s="272"/>
      <c r="C51" s="122"/>
      <c r="D51" s="269"/>
      <c r="E51" s="277"/>
      <c r="F51" s="137"/>
    </row>
    <row r="52" spans="1:6" x14ac:dyDescent="0.25">
      <c r="A52" s="116">
        <v>50</v>
      </c>
      <c r="B52" s="272"/>
      <c r="C52" s="122"/>
      <c r="D52" s="269"/>
      <c r="E52" s="277"/>
      <c r="F52" s="137"/>
    </row>
    <row r="53" spans="1:6" x14ac:dyDescent="0.25">
      <c r="A53" s="116">
        <v>51</v>
      </c>
      <c r="B53" s="272"/>
      <c r="C53" s="122"/>
      <c r="D53" s="269"/>
      <c r="E53" s="277"/>
      <c r="F53" s="137"/>
    </row>
    <row r="54" spans="1:6" x14ac:dyDescent="0.25">
      <c r="A54" s="116">
        <v>52</v>
      </c>
      <c r="B54" s="272"/>
      <c r="C54" s="122"/>
      <c r="D54" s="269"/>
      <c r="E54" s="277"/>
      <c r="F54" s="137"/>
    </row>
    <row r="55" spans="1:6" x14ac:dyDescent="0.25">
      <c r="A55" s="116">
        <v>53</v>
      </c>
      <c r="B55" s="272"/>
      <c r="C55" s="122"/>
      <c r="D55" s="269"/>
      <c r="E55" s="277"/>
      <c r="F55" s="137"/>
    </row>
    <row r="56" spans="1:6" x14ac:dyDescent="0.25">
      <c r="A56" s="116">
        <v>54</v>
      </c>
      <c r="B56" s="272"/>
      <c r="C56" s="122"/>
      <c r="D56" s="269"/>
      <c r="E56" s="277"/>
      <c r="F56" s="137"/>
    </row>
    <row r="57" spans="1:6" x14ac:dyDescent="0.25">
      <c r="A57" s="116">
        <v>55</v>
      </c>
      <c r="B57" s="272"/>
      <c r="C57" s="122"/>
      <c r="D57" s="269"/>
      <c r="E57" s="277"/>
      <c r="F57" s="137"/>
    </row>
    <row r="58" spans="1:6" x14ac:dyDescent="0.25">
      <c r="A58" s="116">
        <v>56</v>
      </c>
      <c r="B58" s="272"/>
      <c r="C58" s="122"/>
      <c r="D58" s="269"/>
      <c r="E58" s="277"/>
      <c r="F58" s="137"/>
    </row>
    <row r="59" spans="1:6" x14ac:dyDescent="0.25">
      <c r="A59" s="116">
        <v>57</v>
      </c>
      <c r="B59" s="272"/>
      <c r="C59" s="122"/>
      <c r="D59" s="269"/>
      <c r="E59" s="277"/>
      <c r="F59" s="137"/>
    </row>
    <row r="60" spans="1:6" x14ac:dyDescent="0.25">
      <c r="A60" s="116">
        <v>58</v>
      </c>
      <c r="B60" s="272"/>
      <c r="C60" s="122"/>
      <c r="D60" s="269"/>
      <c r="E60" s="277"/>
      <c r="F60" s="137"/>
    </row>
    <row r="61" spans="1:6" x14ac:dyDescent="0.25">
      <c r="A61" s="116">
        <v>59</v>
      </c>
      <c r="B61" s="272"/>
      <c r="C61" s="122"/>
      <c r="D61" s="269"/>
      <c r="E61" s="277"/>
      <c r="F61" s="137"/>
    </row>
    <row r="62" spans="1:6" x14ac:dyDescent="0.25">
      <c r="A62" s="116">
        <v>60</v>
      </c>
      <c r="B62" s="272"/>
      <c r="C62" s="122"/>
      <c r="D62" s="269"/>
      <c r="E62" s="277"/>
      <c r="F62" s="137"/>
    </row>
    <row r="63" spans="1:6" x14ac:dyDescent="0.25">
      <c r="A63" s="116">
        <v>61</v>
      </c>
      <c r="B63" s="272"/>
      <c r="C63" s="122"/>
      <c r="D63" s="269"/>
      <c r="E63" s="277"/>
      <c r="F63" s="137"/>
    </row>
    <row r="64" spans="1:6" x14ac:dyDescent="0.25">
      <c r="A64" s="116">
        <v>62</v>
      </c>
      <c r="B64" s="272"/>
      <c r="C64" s="122"/>
      <c r="D64" s="269"/>
      <c r="E64" s="277"/>
      <c r="F64" s="137"/>
    </row>
    <row r="65" spans="1:6" x14ac:dyDescent="0.25">
      <c r="A65" s="116">
        <v>63</v>
      </c>
      <c r="B65" s="272"/>
      <c r="C65" s="122"/>
      <c r="D65" s="269"/>
      <c r="E65" s="277"/>
      <c r="F65" s="137"/>
    </row>
    <row r="66" spans="1:6" x14ac:dyDescent="0.25">
      <c r="A66" s="116">
        <v>64</v>
      </c>
      <c r="B66" s="272"/>
      <c r="C66" s="122"/>
      <c r="D66" s="269"/>
      <c r="E66" s="277"/>
      <c r="F66" s="137"/>
    </row>
    <row r="67" spans="1:6" x14ac:dyDescent="0.25">
      <c r="A67" s="116">
        <v>65</v>
      </c>
      <c r="B67" s="272"/>
      <c r="C67" s="122"/>
      <c r="D67" s="269"/>
      <c r="E67" s="277"/>
      <c r="F67" s="137"/>
    </row>
    <row r="68" spans="1:6" x14ac:dyDescent="0.25">
      <c r="A68" s="116">
        <v>66</v>
      </c>
      <c r="B68" s="272"/>
      <c r="C68" s="122"/>
      <c r="D68" s="269"/>
      <c r="E68" s="277"/>
      <c r="F68" s="137"/>
    </row>
    <row r="69" spans="1:6" x14ac:dyDescent="0.25">
      <c r="A69" s="116">
        <v>67</v>
      </c>
      <c r="B69" s="272"/>
      <c r="C69" s="122"/>
      <c r="D69" s="269"/>
      <c r="E69" s="277"/>
      <c r="F69" s="137"/>
    </row>
    <row r="70" spans="1:6" x14ac:dyDescent="0.25">
      <c r="A70" s="116">
        <v>68</v>
      </c>
      <c r="B70" s="272"/>
      <c r="C70" s="122"/>
      <c r="D70" s="269"/>
      <c r="E70" s="277"/>
      <c r="F70" s="137"/>
    </row>
    <row r="71" spans="1:6" x14ac:dyDescent="0.25">
      <c r="A71" s="116">
        <v>69</v>
      </c>
      <c r="B71" s="272"/>
      <c r="C71" s="122"/>
      <c r="D71" s="269"/>
      <c r="E71" s="277"/>
      <c r="F71" s="137"/>
    </row>
    <row r="72" spans="1:6" x14ac:dyDescent="0.25">
      <c r="A72" s="116">
        <v>70</v>
      </c>
      <c r="B72" s="272"/>
      <c r="C72" s="122"/>
      <c r="D72" s="269"/>
      <c r="E72" s="277"/>
      <c r="F72" s="137"/>
    </row>
    <row r="73" spans="1:6" x14ac:dyDescent="0.25">
      <c r="A73" s="116">
        <v>71</v>
      </c>
      <c r="B73" s="272"/>
      <c r="C73" s="122"/>
      <c r="D73" s="269"/>
      <c r="E73" s="277"/>
      <c r="F73" s="137"/>
    </row>
    <row r="74" spans="1:6" x14ac:dyDescent="0.25">
      <c r="A74" s="116">
        <v>72</v>
      </c>
      <c r="B74" s="272"/>
      <c r="C74" s="122"/>
      <c r="D74" s="269"/>
      <c r="E74" s="277"/>
      <c r="F74" s="137"/>
    </row>
    <row r="75" spans="1:6" x14ac:dyDescent="0.25">
      <c r="A75" s="116">
        <v>73</v>
      </c>
      <c r="B75" s="272"/>
      <c r="C75" s="122"/>
      <c r="D75" s="269"/>
      <c r="E75" s="277"/>
      <c r="F75" s="137"/>
    </row>
    <row r="76" spans="1:6" x14ac:dyDescent="0.25">
      <c r="A76" s="116">
        <v>74</v>
      </c>
      <c r="B76" s="272"/>
      <c r="C76" s="122"/>
      <c r="D76" s="269"/>
      <c r="E76" s="277"/>
      <c r="F76" s="137"/>
    </row>
    <row r="77" spans="1:6" x14ac:dyDescent="0.25">
      <c r="A77" s="116">
        <v>75</v>
      </c>
      <c r="B77" s="272"/>
      <c r="C77" s="122"/>
      <c r="D77" s="269"/>
      <c r="E77" s="277"/>
      <c r="F77" s="137"/>
    </row>
    <row r="78" spans="1:6" x14ac:dyDescent="0.25">
      <c r="A78" s="116">
        <v>76</v>
      </c>
      <c r="B78" s="272"/>
      <c r="C78" s="122"/>
      <c r="D78" s="269"/>
      <c r="E78" s="277"/>
      <c r="F78" s="137"/>
    </row>
    <row r="79" spans="1:6" x14ac:dyDescent="0.25">
      <c r="A79" s="116">
        <v>77</v>
      </c>
      <c r="B79" s="272"/>
      <c r="C79" s="122"/>
      <c r="D79" s="269"/>
      <c r="E79" s="277"/>
      <c r="F79" s="137"/>
    </row>
    <row r="80" spans="1:6" x14ac:dyDescent="0.25">
      <c r="A80" s="116">
        <v>78</v>
      </c>
      <c r="B80" s="272"/>
      <c r="C80" s="122"/>
      <c r="D80" s="269"/>
      <c r="E80" s="277"/>
      <c r="F80" s="137"/>
    </row>
    <row r="81" spans="1:6" x14ac:dyDescent="0.25">
      <c r="A81" s="116">
        <v>79</v>
      </c>
      <c r="B81" s="272"/>
      <c r="C81" s="122"/>
      <c r="D81" s="269"/>
      <c r="E81" s="277"/>
      <c r="F81" s="137"/>
    </row>
    <row r="82" spans="1:6" x14ac:dyDescent="0.25">
      <c r="A82" s="116">
        <v>80</v>
      </c>
      <c r="B82" s="272"/>
      <c r="C82" s="122"/>
      <c r="D82" s="269"/>
      <c r="E82" s="277"/>
      <c r="F82" s="137"/>
    </row>
    <row r="83" spans="1:6" x14ac:dyDescent="0.25">
      <c r="A83" s="116">
        <v>81</v>
      </c>
      <c r="B83" s="272"/>
      <c r="C83" s="122"/>
      <c r="D83" s="269"/>
      <c r="E83" s="277"/>
      <c r="F83" s="137"/>
    </row>
    <row r="84" spans="1:6" x14ac:dyDescent="0.25">
      <c r="A84" s="116">
        <v>82</v>
      </c>
      <c r="B84" s="272"/>
      <c r="C84" s="122"/>
      <c r="D84" s="269"/>
      <c r="E84" s="277"/>
      <c r="F84" s="137"/>
    </row>
    <row r="85" spans="1:6" x14ac:dyDescent="0.25">
      <c r="A85" s="116">
        <v>83</v>
      </c>
      <c r="B85" s="272"/>
      <c r="C85" s="122"/>
      <c r="D85" s="269"/>
      <c r="E85" s="277"/>
      <c r="F85" s="137"/>
    </row>
    <row r="86" spans="1:6" x14ac:dyDescent="0.25">
      <c r="A86" s="116">
        <v>84</v>
      </c>
      <c r="B86" s="272"/>
      <c r="C86" s="122"/>
      <c r="D86" s="269"/>
      <c r="E86" s="277"/>
      <c r="F86" s="137"/>
    </row>
    <row r="87" spans="1:6" x14ac:dyDescent="0.25">
      <c r="A87" s="116">
        <v>85</v>
      </c>
      <c r="B87" s="272"/>
      <c r="C87" s="122"/>
      <c r="D87" s="269"/>
      <c r="E87" s="277"/>
      <c r="F87" s="137"/>
    </row>
    <row r="88" spans="1:6" x14ac:dyDescent="0.25">
      <c r="A88" s="116">
        <v>86</v>
      </c>
      <c r="B88" s="272"/>
      <c r="C88" s="122"/>
      <c r="D88" s="269"/>
      <c r="E88" s="277"/>
      <c r="F88" s="137"/>
    </row>
    <row r="89" spans="1:6" x14ac:dyDescent="0.25">
      <c r="A89" s="116">
        <v>87</v>
      </c>
      <c r="B89" s="272"/>
      <c r="C89" s="122"/>
      <c r="D89" s="269"/>
      <c r="E89" s="277"/>
      <c r="F89" s="137"/>
    </row>
    <row r="90" spans="1:6" x14ac:dyDescent="0.25">
      <c r="A90" s="116">
        <v>88</v>
      </c>
      <c r="B90" s="272"/>
      <c r="C90" s="122"/>
      <c r="D90" s="269"/>
      <c r="E90" s="277"/>
      <c r="F90" s="137"/>
    </row>
    <row r="91" spans="1:6" x14ac:dyDescent="0.25">
      <c r="A91" s="116">
        <v>89</v>
      </c>
      <c r="B91" s="272"/>
      <c r="C91" s="122"/>
      <c r="D91" s="269"/>
      <c r="E91" s="277"/>
      <c r="F91" s="137"/>
    </row>
    <row r="92" spans="1:6" x14ac:dyDescent="0.25">
      <c r="A92" s="116">
        <v>90</v>
      </c>
      <c r="B92" s="272"/>
      <c r="C92" s="122"/>
      <c r="D92" s="269"/>
      <c r="E92" s="277"/>
      <c r="F92" s="137"/>
    </row>
    <row r="93" spans="1:6" x14ac:dyDescent="0.25">
      <c r="A93" s="116">
        <v>91</v>
      </c>
      <c r="B93" s="272"/>
      <c r="C93" s="122"/>
      <c r="D93" s="269"/>
      <c r="E93" s="277"/>
      <c r="F93" s="137"/>
    </row>
    <row r="94" spans="1:6" x14ac:dyDescent="0.25">
      <c r="A94" s="116">
        <v>92</v>
      </c>
      <c r="B94" s="272"/>
      <c r="C94" s="122"/>
      <c r="D94" s="269"/>
      <c r="E94" s="277"/>
      <c r="F94" s="137"/>
    </row>
    <row r="95" spans="1:6" x14ac:dyDescent="0.25">
      <c r="A95" s="116">
        <v>93</v>
      </c>
      <c r="B95" s="272"/>
      <c r="C95" s="122"/>
      <c r="D95" s="269"/>
      <c r="E95" s="277"/>
      <c r="F95" s="137"/>
    </row>
    <row r="96" spans="1:6" x14ac:dyDescent="0.25">
      <c r="A96" s="116">
        <v>94</v>
      </c>
      <c r="B96" s="272"/>
      <c r="C96" s="122"/>
      <c r="D96" s="269"/>
      <c r="E96" s="277"/>
      <c r="F96" s="137"/>
    </row>
    <row r="97" spans="1:6" x14ac:dyDescent="0.25">
      <c r="A97" s="116">
        <v>95</v>
      </c>
      <c r="B97" s="272"/>
      <c r="C97" s="122"/>
      <c r="D97" s="269"/>
      <c r="E97" s="277"/>
      <c r="F97" s="137"/>
    </row>
    <row r="98" spans="1:6" x14ac:dyDescent="0.25">
      <c r="A98" s="116">
        <v>96</v>
      </c>
      <c r="B98" s="272"/>
      <c r="C98" s="122"/>
      <c r="D98" s="269"/>
      <c r="E98" s="277"/>
      <c r="F98" s="137"/>
    </row>
    <row r="99" spans="1:6" x14ac:dyDescent="0.25">
      <c r="A99" s="116">
        <v>97</v>
      </c>
      <c r="B99" s="272"/>
      <c r="C99" s="122"/>
      <c r="D99" s="269"/>
      <c r="E99" s="277"/>
      <c r="F99" s="137"/>
    </row>
    <row r="100" spans="1:6" x14ac:dyDescent="0.25">
      <c r="A100" s="116">
        <v>98</v>
      </c>
      <c r="B100" s="272"/>
      <c r="C100" s="122"/>
      <c r="D100" s="269"/>
      <c r="E100" s="277"/>
      <c r="F100" s="137"/>
    </row>
    <row r="101" spans="1:6" x14ac:dyDescent="0.25">
      <c r="A101" s="116">
        <v>99</v>
      </c>
      <c r="B101" s="272"/>
      <c r="C101" s="122"/>
      <c r="D101" s="269"/>
      <c r="E101" s="277"/>
      <c r="F101" s="137"/>
    </row>
    <row r="102" spans="1:6" x14ac:dyDescent="0.25">
      <c r="A102" s="116">
        <v>100</v>
      </c>
      <c r="B102" s="272"/>
      <c r="C102" s="122"/>
      <c r="D102" s="269"/>
      <c r="E102" s="277"/>
      <c r="F102" s="137"/>
    </row>
    <row r="103" spans="1:6" ht="15.75" thickBot="1" x14ac:dyDescent="0.3">
      <c r="A103" s="116">
        <v>101</v>
      </c>
      <c r="B103" s="272"/>
      <c r="C103" s="122"/>
      <c r="D103" s="269"/>
      <c r="E103" s="277"/>
      <c r="F103" s="137"/>
    </row>
    <row r="104" spans="1:6" ht="15.75" thickBot="1" x14ac:dyDescent="0.3">
      <c r="A104" s="446" t="s">
        <v>5</v>
      </c>
      <c r="B104" s="447"/>
      <c r="C104" s="447"/>
      <c r="D104" s="447"/>
      <c r="E104" s="448"/>
      <c r="F104" s="4">
        <f>SUM(F3:F103)</f>
        <v>0</v>
      </c>
    </row>
  </sheetData>
  <sheetProtection algorithmName="SHA-512" hashValue="tkRWMdGjVhreeFoCAB4PonrSVYBIWjd/CQLbOBbM8uRM++dOZoqpA2AR8DaUQTTfD6RkMGEhHZJsL2TuNvFLKA==" saltValue="2B8RqbIb8vlLB2JkYfFVFA==" spinCount="100000" sheet="1" objects="1" scenarios="1"/>
  <mergeCells count="1">
    <mergeCell ref="A104:E10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&amp;L&amp;F&amp;C&amp;A&amp;R&amp;D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3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5.7109375" style="44" customWidth="1"/>
    <col min="5" max="5" width="65.42578125" customWidth="1"/>
    <col min="6" max="6" width="14.7109375" style="45" customWidth="1"/>
  </cols>
  <sheetData>
    <row r="1" spans="1:6" ht="15.75" thickBot="1" x14ac:dyDescent="0.3">
      <c r="A1" s="48" t="s">
        <v>35</v>
      </c>
      <c r="B1" s="49"/>
      <c r="C1" s="51"/>
      <c r="D1" s="51" t="str">
        <f>IF(Totaaloverzicht!$B$6="Ja","Let op: BTW is niet subsidiabel; alle kosten dienen exclusief BTW te worden opgenomen!","")</f>
        <v/>
      </c>
      <c r="E1" s="49"/>
      <c r="F1" s="50"/>
    </row>
    <row r="2" spans="1:6" s="24" customFormat="1" ht="30.75" thickBot="1" x14ac:dyDescent="0.3">
      <c r="A2" s="62" t="s">
        <v>13</v>
      </c>
      <c r="B2" s="59" t="s">
        <v>20</v>
      </c>
      <c r="C2" s="60" t="s">
        <v>57</v>
      </c>
      <c r="D2" s="60" t="s">
        <v>58</v>
      </c>
      <c r="E2" s="59" t="s">
        <v>12</v>
      </c>
      <c r="F2" s="61" t="s">
        <v>47</v>
      </c>
    </row>
    <row r="3" spans="1:6" x14ac:dyDescent="0.25">
      <c r="A3" s="115">
        <v>1</v>
      </c>
      <c r="B3" s="271"/>
      <c r="C3" s="133"/>
      <c r="D3" s="268"/>
      <c r="E3" s="271"/>
      <c r="F3" s="136"/>
    </row>
    <row r="4" spans="1:6" x14ac:dyDescent="0.25">
      <c r="A4" s="116">
        <v>2</v>
      </c>
      <c r="B4" s="272"/>
      <c r="C4" s="122"/>
      <c r="D4" s="269"/>
      <c r="E4" s="272"/>
      <c r="F4" s="137"/>
    </row>
    <row r="5" spans="1:6" x14ac:dyDescent="0.25">
      <c r="A5" s="115">
        <v>3</v>
      </c>
      <c r="B5" s="272"/>
      <c r="C5" s="122"/>
      <c r="D5" s="269"/>
      <c r="E5" s="272"/>
      <c r="F5" s="137"/>
    </row>
    <row r="6" spans="1:6" x14ac:dyDescent="0.25">
      <c r="A6" s="116">
        <v>4</v>
      </c>
      <c r="B6" s="272"/>
      <c r="C6" s="122"/>
      <c r="D6" s="269"/>
      <c r="E6" s="272"/>
      <c r="F6" s="137"/>
    </row>
    <row r="7" spans="1:6" x14ac:dyDescent="0.25">
      <c r="A7" s="115">
        <v>5</v>
      </c>
      <c r="B7" s="272"/>
      <c r="C7" s="122"/>
      <c r="D7" s="269"/>
      <c r="E7" s="272"/>
      <c r="F7" s="137"/>
    </row>
    <row r="8" spans="1:6" x14ac:dyDescent="0.25">
      <c r="A8" s="116">
        <v>6</v>
      </c>
      <c r="B8" s="272"/>
      <c r="C8" s="122"/>
      <c r="D8" s="269"/>
      <c r="E8" s="272"/>
      <c r="F8" s="137"/>
    </row>
    <row r="9" spans="1:6" x14ac:dyDescent="0.25">
      <c r="A9" s="115">
        <v>7</v>
      </c>
      <c r="B9" s="272"/>
      <c r="C9" s="122"/>
      <c r="D9" s="269"/>
      <c r="E9" s="272"/>
      <c r="F9" s="137"/>
    </row>
    <row r="10" spans="1:6" x14ac:dyDescent="0.25">
      <c r="A10" s="116">
        <v>8</v>
      </c>
      <c r="B10" s="272"/>
      <c r="C10" s="122"/>
      <c r="D10" s="269"/>
      <c r="E10" s="272"/>
      <c r="F10" s="137"/>
    </row>
    <row r="11" spans="1:6" x14ac:dyDescent="0.25">
      <c r="A11" s="115">
        <v>9</v>
      </c>
      <c r="B11" s="272"/>
      <c r="C11" s="122"/>
      <c r="D11" s="269" t="s">
        <v>87</v>
      </c>
      <c r="E11" s="272"/>
      <c r="F11" s="137"/>
    </row>
    <row r="12" spans="1:6" x14ac:dyDescent="0.25">
      <c r="A12" s="116">
        <v>10</v>
      </c>
      <c r="B12" s="272"/>
      <c r="C12" s="122"/>
      <c r="D12" s="269"/>
      <c r="E12" s="272"/>
      <c r="F12" s="137"/>
    </row>
    <row r="13" spans="1:6" x14ac:dyDescent="0.25">
      <c r="A13" s="115">
        <v>11</v>
      </c>
      <c r="B13" s="272"/>
      <c r="C13" s="122"/>
      <c r="D13" s="269"/>
      <c r="E13" s="272"/>
      <c r="F13" s="137"/>
    </row>
    <row r="14" spans="1:6" x14ac:dyDescent="0.25">
      <c r="A14" s="116">
        <v>12</v>
      </c>
      <c r="B14" s="272"/>
      <c r="C14" s="122"/>
      <c r="D14" s="269"/>
      <c r="E14" s="272"/>
      <c r="F14" s="137"/>
    </row>
    <row r="15" spans="1:6" x14ac:dyDescent="0.25">
      <c r="A15" s="115">
        <v>13</v>
      </c>
      <c r="B15" s="272"/>
      <c r="C15" s="122"/>
      <c r="D15" s="269"/>
      <c r="E15" s="272"/>
      <c r="F15" s="137"/>
    </row>
    <row r="16" spans="1:6" x14ac:dyDescent="0.25">
      <c r="A16" s="116">
        <v>14</v>
      </c>
      <c r="B16" s="272"/>
      <c r="C16" s="122"/>
      <c r="D16" s="269"/>
      <c r="E16" s="272"/>
      <c r="F16" s="137"/>
    </row>
    <row r="17" spans="1:6" x14ac:dyDescent="0.25">
      <c r="A17" s="115">
        <v>15</v>
      </c>
      <c r="B17" s="272"/>
      <c r="C17" s="122"/>
      <c r="D17" s="269"/>
      <c r="E17" s="272"/>
      <c r="F17" s="137"/>
    </row>
    <row r="18" spans="1:6" x14ac:dyDescent="0.25">
      <c r="A18" s="116">
        <v>16</v>
      </c>
      <c r="B18" s="272"/>
      <c r="C18" s="122"/>
      <c r="D18" s="269"/>
      <c r="E18" s="272"/>
      <c r="F18" s="137"/>
    </row>
    <row r="19" spans="1:6" x14ac:dyDescent="0.25">
      <c r="A19" s="115">
        <v>17</v>
      </c>
      <c r="B19" s="272"/>
      <c r="C19" s="122"/>
      <c r="D19" s="269"/>
      <c r="E19" s="272"/>
      <c r="F19" s="137"/>
    </row>
    <row r="20" spans="1:6" x14ac:dyDescent="0.25">
      <c r="A20" s="116">
        <v>18</v>
      </c>
      <c r="B20" s="272"/>
      <c r="C20" s="122"/>
      <c r="D20" s="269"/>
      <c r="E20" s="272"/>
      <c r="F20" s="137"/>
    </row>
    <row r="21" spans="1:6" x14ac:dyDescent="0.25">
      <c r="A21" s="115">
        <v>19</v>
      </c>
      <c r="B21" s="272"/>
      <c r="C21" s="122"/>
      <c r="D21" s="269"/>
      <c r="E21" s="272"/>
      <c r="F21" s="137"/>
    </row>
    <row r="22" spans="1:6" x14ac:dyDescent="0.25">
      <c r="A22" s="116">
        <v>20</v>
      </c>
      <c r="B22" s="272"/>
      <c r="C22" s="122"/>
      <c r="D22" s="269"/>
      <c r="E22" s="272"/>
      <c r="F22" s="137"/>
    </row>
    <row r="23" spans="1:6" x14ac:dyDescent="0.25">
      <c r="A23" s="115">
        <v>21</v>
      </c>
      <c r="B23" s="272"/>
      <c r="C23" s="122"/>
      <c r="D23" s="269"/>
      <c r="E23" s="272"/>
      <c r="F23" s="137"/>
    </row>
    <row r="24" spans="1:6" x14ac:dyDescent="0.25">
      <c r="A24" s="116">
        <v>22</v>
      </c>
      <c r="B24" s="272"/>
      <c r="C24" s="122"/>
      <c r="D24" s="269"/>
      <c r="E24" s="272"/>
      <c r="F24" s="137"/>
    </row>
    <row r="25" spans="1:6" x14ac:dyDescent="0.25">
      <c r="A25" s="115">
        <v>23</v>
      </c>
      <c r="B25" s="272"/>
      <c r="C25" s="122"/>
      <c r="D25" s="269"/>
      <c r="E25" s="272"/>
      <c r="F25" s="137"/>
    </row>
    <row r="26" spans="1:6" x14ac:dyDescent="0.25">
      <c r="A26" s="116">
        <v>24</v>
      </c>
      <c r="B26" s="272"/>
      <c r="C26" s="122"/>
      <c r="D26" s="269"/>
      <c r="E26" s="272"/>
      <c r="F26" s="137"/>
    </row>
    <row r="27" spans="1:6" x14ac:dyDescent="0.25">
      <c r="A27" s="115">
        <v>25</v>
      </c>
      <c r="B27" s="272"/>
      <c r="C27" s="122"/>
      <c r="D27" s="269"/>
      <c r="E27" s="272"/>
      <c r="F27" s="137"/>
    </row>
    <row r="28" spans="1:6" x14ac:dyDescent="0.25">
      <c r="A28" s="116">
        <v>26</v>
      </c>
      <c r="B28" s="272"/>
      <c r="C28" s="122"/>
      <c r="D28" s="269"/>
      <c r="E28" s="272"/>
      <c r="F28" s="137"/>
    </row>
    <row r="29" spans="1:6" x14ac:dyDescent="0.25">
      <c r="A29" s="115">
        <v>27</v>
      </c>
      <c r="B29" s="272"/>
      <c r="C29" s="122"/>
      <c r="D29" s="269"/>
      <c r="E29" s="272"/>
      <c r="F29" s="137"/>
    </row>
    <row r="30" spans="1:6" x14ac:dyDescent="0.25">
      <c r="A30" s="116">
        <v>28</v>
      </c>
      <c r="B30" s="272"/>
      <c r="C30" s="122"/>
      <c r="D30" s="269"/>
      <c r="E30" s="272"/>
      <c r="F30" s="137"/>
    </row>
    <row r="31" spans="1:6" x14ac:dyDescent="0.25">
      <c r="A31" s="115">
        <v>29</v>
      </c>
      <c r="B31" s="272"/>
      <c r="C31" s="122"/>
      <c r="D31" s="269"/>
      <c r="E31" s="272"/>
      <c r="F31" s="137"/>
    </row>
    <row r="32" spans="1:6" x14ac:dyDescent="0.25">
      <c r="A32" s="116">
        <v>30</v>
      </c>
      <c r="B32" s="272"/>
      <c r="C32" s="122"/>
      <c r="D32" s="269"/>
      <c r="E32" s="272"/>
      <c r="F32" s="137"/>
    </row>
    <row r="33" spans="1:6" x14ac:dyDescent="0.25">
      <c r="A33" s="115">
        <v>31</v>
      </c>
      <c r="B33" s="272"/>
      <c r="C33" s="122"/>
      <c r="D33" s="269"/>
      <c r="E33" s="272"/>
      <c r="F33" s="137"/>
    </row>
    <row r="34" spans="1:6" x14ac:dyDescent="0.25">
      <c r="A34" s="116">
        <v>32</v>
      </c>
      <c r="B34" s="272"/>
      <c r="C34" s="122"/>
      <c r="D34" s="269"/>
      <c r="E34" s="272"/>
      <c r="F34" s="137"/>
    </row>
    <row r="35" spans="1:6" x14ac:dyDescent="0.25">
      <c r="A35" s="115">
        <v>33</v>
      </c>
      <c r="B35" s="272"/>
      <c r="C35" s="122"/>
      <c r="D35" s="269"/>
      <c r="E35" s="272"/>
      <c r="F35" s="137"/>
    </row>
    <row r="36" spans="1:6" x14ac:dyDescent="0.25">
      <c r="A36" s="116">
        <v>34</v>
      </c>
      <c r="B36" s="272"/>
      <c r="C36" s="122"/>
      <c r="D36" s="269"/>
      <c r="E36" s="272"/>
      <c r="F36" s="137"/>
    </row>
    <row r="37" spans="1:6" x14ac:dyDescent="0.25">
      <c r="A37" s="115">
        <v>35</v>
      </c>
      <c r="B37" s="272"/>
      <c r="C37" s="122"/>
      <c r="D37" s="269"/>
      <c r="E37" s="272"/>
      <c r="F37" s="137"/>
    </row>
    <row r="38" spans="1:6" x14ac:dyDescent="0.25">
      <c r="A38" s="116">
        <v>36</v>
      </c>
      <c r="B38" s="272"/>
      <c r="C38" s="122"/>
      <c r="D38" s="269"/>
      <c r="E38" s="272"/>
      <c r="F38" s="137"/>
    </row>
    <row r="39" spans="1:6" x14ac:dyDescent="0.25">
      <c r="A39" s="115">
        <v>37</v>
      </c>
      <c r="B39" s="272"/>
      <c r="C39" s="122"/>
      <c r="D39" s="269"/>
      <c r="E39" s="272"/>
      <c r="F39" s="137"/>
    </row>
    <row r="40" spans="1:6" x14ac:dyDescent="0.25">
      <c r="A40" s="116">
        <v>38</v>
      </c>
      <c r="B40" s="272"/>
      <c r="C40" s="122"/>
      <c r="D40" s="269"/>
      <c r="E40" s="272"/>
      <c r="F40" s="137"/>
    </row>
    <row r="41" spans="1:6" x14ac:dyDescent="0.25">
      <c r="A41" s="115">
        <v>39</v>
      </c>
      <c r="B41" s="272"/>
      <c r="C41" s="122"/>
      <c r="D41" s="269"/>
      <c r="E41" s="272"/>
      <c r="F41" s="137"/>
    </row>
    <row r="42" spans="1:6" x14ac:dyDescent="0.25">
      <c r="A42" s="116">
        <v>40</v>
      </c>
      <c r="B42" s="272"/>
      <c r="C42" s="122"/>
      <c r="D42" s="269"/>
      <c r="E42" s="272"/>
      <c r="F42" s="137"/>
    </row>
    <row r="43" spans="1:6" x14ac:dyDescent="0.25">
      <c r="A43" s="115">
        <v>41</v>
      </c>
      <c r="B43" s="272"/>
      <c r="C43" s="122"/>
      <c r="D43" s="269"/>
      <c r="E43" s="272"/>
      <c r="F43" s="137"/>
    </row>
    <row r="44" spans="1:6" x14ac:dyDescent="0.25">
      <c r="A44" s="116">
        <v>42</v>
      </c>
      <c r="B44" s="272"/>
      <c r="C44" s="122"/>
      <c r="D44" s="269"/>
      <c r="E44" s="272"/>
      <c r="F44" s="137"/>
    </row>
    <row r="45" spans="1:6" x14ac:dyDescent="0.25">
      <c r="A45" s="115">
        <v>43</v>
      </c>
      <c r="B45" s="272"/>
      <c r="C45" s="122"/>
      <c r="D45" s="269"/>
      <c r="E45" s="272"/>
      <c r="F45" s="137"/>
    </row>
    <row r="46" spans="1:6" x14ac:dyDescent="0.25">
      <c r="A46" s="116">
        <v>44</v>
      </c>
      <c r="B46" s="272"/>
      <c r="C46" s="122"/>
      <c r="D46" s="269"/>
      <c r="E46" s="272"/>
      <c r="F46" s="137"/>
    </row>
    <row r="47" spans="1:6" x14ac:dyDescent="0.25">
      <c r="A47" s="116">
        <v>45</v>
      </c>
      <c r="B47" s="272"/>
      <c r="C47" s="122"/>
      <c r="D47" s="269"/>
      <c r="E47" s="272"/>
      <c r="F47" s="137"/>
    </row>
    <row r="48" spans="1:6" x14ac:dyDescent="0.25">
      <c r="A48" s="115">
        <v>46</v>
      </c>
      <c r="B48" s="272"/>
      <c r="C48" s="122"/>
      <c r="D48" s="269"/>
      <c r="E48" s="272"/>
      <c r="F48" s="137"/>
    </row>
    <row r="49" spans="1:6" x14ac:dyDescent="0.25">
      <c r="A49" s="116">
        <v>47</v>
      </c>
      <c r="B49" s="272"/>
      <c r="C49" s="122"/>
      <c r="D49" s="269"/>
      <c r="E49" s="272"/>
      <c r="F49" s="137"/>
    </row>
    <row r="50" spans="1:6" x14ac:dyDescent="0.25">
      <c r="A50" s="116">
        <v>48</v>
      </c>
      <c r="B50" s="272"/>
      <c r="C50" s="122"/>
      <c r="D50" s="269"/>
      <c r="E50" s="272"/>
      <c r="F50" s="137"/>
    </row>
    <row r="51" spans="1:6" x14ac:dyDescent="0.25">
      <c r="A51" s="115">
        <v>49</v>
      </c>
      <c r="B51" s="272"/>
      <c r="C51" s="122"/>
      <c r="D51" s="269"/>
      <c r="E51" s="272"/>
      <c r="F51" s="137"/>
    </row>
    <row r="52" spans="1:6" ht="15.75" thickBot="1" x14ac:dyDescent="0.3">
      <c r="A52" s="116">
        <v>50</v>
      </c>
      <c r="B52" s="275"/>
      <c r="C52" s="135"/>
      <c r="D52" s="270"/>
      <c r="E52" s="275"/>
      <c r="F52" s="138"/>
    </row>
    <row r="53" spans="1:6" ht="15.75" thickBot="1" x14ac:dyDescent="0.3">
      <c r="A53" s="446" t="s">
        <v>5</v>
      </c>
      <c r="B53" s="447"/>
      <c r="C53" s="447"/>
      <c r="D53" s="447"/>
      <c r="E53" s="448"/>
      <c r="F53" s="4">
        <f>SUM(F3:F52)</f>
        <v>0</v>
      </c>
    </row>
  </sheetData>
  <sheetProtection algorithmName="SHA-512" hashValue="qrLfDeR6X+ONltrAyK4dN2DZ/h5nBVNQd20SU74xa0dg6MiMHYnM5xYZol0n+VQWmjTWcai6yPbcFF6Lk7aYtw==" saltValue="C4BwGrhePNIulG0iXCNf6A==" spinCount="100000" sheet="1" objects="1" scenarios="1"/>
  <mergeCells count="1">
    <mergeCell ref="A53:E53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&amp;L&amp;F&amp;C&amp;A&amp;R&amp;D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02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40.7109375" customWidth="1"/>
    <col min="3" max="3" width="11.7109375" style="44" customWidth="1"/>
    <col min="4" max="4" width="15.7109375" style="44" customWidth="1"/>
    <col min="5" max="5" width="36.7109375" customWidth="1"/>
    <col min="6" max="6" width="14.7109375" style="55" customWidth="1"/>
    <col min="7" max="7" width="14.7109375" style="45" customWidth="1"/>
    <col min="8" max="8" width="14.7109375" style="53" customWidth="1"/>
    <col min="9" max="9" width="14.7109375" style="55" customWidth="1"/>
    <col min="10" max="10" width="14.7109375" style="45" customWidth="1"/>
  </cols>
  <sheetData>
    <row r="1" spans="1:10" ht="15.75" thickBot="1" x14ac:dyDescent="0.3">
      <c r="A1" s="48" t="s">
        <v>36</v>
      </c>
      <c r="B1" s="49"/>
      <c r="C1" s="56"/>
      <c r="D1" s="49"/>
      <c r="E1" s="51" t="str">
        <f>IF(Totaaloverzicht!$B$6="Ja","Let op: BTW is niet subsidiabel; alle kosten dienen exclusief BTW te worden opgenomen!","")</f>
        <v/>
      </c>
      <c r="F1" s="49"/>
      <c r="G1" s="49"/>
      <c r="H1" s="49"/>
      <c r="I1" s="49"/>
      <c r="J1" s="52"/>
    </row>
    <row r="2" spans="1:10" s="24" customFormat="1" ht="60.75" thickBot="1" x14ac:dyDescent="0.3">
      <c r="A2" s="62" t="s">
        <v>13</v>
      </c>
      <c r="B2" s="59" t="s">
        <v>20</v>
      </c>
      <c r="C2" s="60" t="s">
        <v>57</v>
      </c>
      <c r="D2" s="60" t="s">
        <v>58</v>
      </c>
      <c r="E2" s="59" t="s">
        <v>59</v>
      </c>
      <c r="F2" s="63" t="s">
        <v>60</v>
      </c>
      <c r="G2" s="64" t="s">
        <v>64</v>
      </c>
      <c r="H2" s="65" t="s">
        <v>61</v>
      </c>
      <c r="I2" s="63" t="s">
        <v>62</v>
      </c>
      <c r="J2" s="61" t="s">
        <v>63</v>
      </c>
    </row>
    <row r="3" spans="1:10" x14ac:dyDescent="0.25">
      <c r="A3" s="115">
        <v>1</v>
      </c>
      <c r="B3" s="132"/>
      <c r="C3" s="133"/>
      <c r="D3" s="268"/>
      <c r="E3" s="273"/>
      <c r="F3" s="155"/>
      <c r="G3" s="121"/>
      <c r="H3" s="156"/>
      <c r="I3" s="155"/>
      <c r="J3" s="57" t="str">
        <f>IF(F3="","",G3*H3*I3/F3)</f>
        <v/>
      </c>
    </row>
    <row r="4" spans="1:10" x14ac:dyDescent="0.25">
      <c r="A4" s="116">
        <v>2</v>
      </c>
      <c r="B4" s="14"/>
      <c r="C4" s="122"/>
      <c r="D4" s="269"/>
      <c r="E4" s="274"/>
      <c r="F4" s="147"/>
      <c r="G4" s="125"/>
      <c r="H4" s="157"/>
      <c r="I4" s="147"/>
      <c r="J4" s="57" t="str">
        <f t="shared" ref="J4:J51" si="0">IF(F4="","",G4*H4*I4/F4)</f>
        <v/>
      </c>
    </row>
    <row r="5" spans="1:10" x14ac:dyDescent="0.25">
      <c r="A5" s="115">
        <v>3</v>
      </c>
      <c r="B5" s="14"/>
      <c r="C5" s="122"/>
      <c r="D5" s="269"/>
      <c r="E5" s="274"/>
      <c r="F5" s="147"/>
      <c r="G5" s="125"/>
      <c r="H5" s="157"/>
      <c r="I5" s="147"/>
      <c r="J5" s="57" t="str">
        <f t="shared" si="0"/>
        <v/>
      </c>
    </row>
    <row r="6" spans="1:10" x14ac:dyDescent="0.25">
      <c r="A6" s="116">
        <v>4</v>
      </c>
      <c r="B6" s="14"/>
      <c r="C6" s="122"/>
      <c r="D6" s="269"/>
      <c r="E6" s="274"/>
      <c r="F6" s="147"/>
      <c r="G6" s="125"/>
      <c r="H6" s="157"/>
      <c r="I6" s="147"/>
      <c r="J6" s="57" t="str">
        <f t="shared" si="0"/>
        <v/>
      </c>
    </row>
    <row r="7" spans="1:10" x14ac:dyDescent="0.25">
      <c r="A7" s="115">
        <v>5</v>
      </c>
      <c r="B7" s="14"/>
      <c r="C7" s="122"/>
      <c r="D7" s="269"/>
      <c r="E7" s="274"/>
      <c r="F7" s="147"/>
      <c r="G7" s="125"/>
      <c r="H7" s="157"/>
      <c r="I7" s="147"/>
      <c r="J7" s="57" t="str">
        <f t="shared" si="0"/>
        <v/>
      </c>
    </row>
    <row r="8" spans="1:10" x14ac:dyDescent="0.25">
      <c r="A8" s="116">
        <v>6</v>
      </c>
      <c r="B8" s="14"/>
      <c r="C8" s="122"/>
      <c r="D8" s="269"/>
      <c r="E8" s="274"/>
      <c r="F8" s="147"/>
      <c r="G8" s="125"/>
      <c r="H8" s="157"/>
      <c r="I8" s="147"/>
      <c r="J8" s="57" t="str">
        <f t="shared" si="0"/>
        <v/>
      </c>
    </row>
    <row r="9" spans="1:10" x14ac:dyDescent="0.25">
      <c r="A9" s="115">
        <v>7</v>
      </c>
      <c r="B9" s="14"/>
      <c r="C9" s="122"/>
      <c r="D9" s="269"/>
      <c r="E9" s="274"/>
      <c r="F9" s="147"/>
      <c r="G9" s="125"/>
      <c r="H9" s="157"/>
      <c r="I9" s="147"/>
      <c r="J9" s="57" t="str">
        <f t="shared" si="0"/>
        <v/>
      </c>
    </row>
    <row r="10" spans="1:10" x14ac:dyDescent="0.25">
      <c r="A10" s="116">
        <v>8</v>
      </c>
      <c r="B10" s="14"/>
      <c r="C10" s="122"/>
      <c r="D10" s="269"/>
      <c r="E10" s="274"/>
      <c r="F10" s="147"/>
      <c r="G10" s="125"/>
      <c r="H10" s="157"/>
      <c r="I10" s="147"/>
      <c r="J10" s="57" t="str">
        <f t="shared" si="0"/>
        <v/>
      </c>
    </row>
    <row r="11" spans="1:10" x14ac:dyDescent="0.25">
      <c r="A11" s="115">
        <v>9</v>
      </c>
      <c r="B11" s="14"/>
      <c r="C11" s="122"/>
      <c r="D11" s="269"/>
      <c r="E11" s="274"/>
      <c r="F11" s="147"/>
      <c r="G11" s="125"/>
      <c r="H11" s="157"/>
      <c r="I11" s="147"/>
      <c r="J11" s="57" t="str">
        <f t="shared" si="0"/>
        <v/>
      </c>
    </row>
    <row r="12" spans="1:10" x14ac:dyDescent="0.25">
      <c r="A12" s="116">
        <v>10</v>
      </c>
      <c r="B12" s="14"/>
      <c r="C12" s="122"/>
      <c r="D12" s="269"/>
      <c r="E12" s="274"/>
      <c r="F12" s="147"/>
      <c r="G12" s="125"/>
      <c r="H12" s="157"/>
      <c r="I12" s="147"/>
      <c r="J12" s="57" t="str">
        <f t="shared" si="0"/>
        <v/>
      </c>
    </row>
    <row r="13" spans="1:10" x14ac:dyDescent="0.25">
      <c r="A13" s="115">
        <v>11</v>
      </c>
      <c r="B13" s="14"/>
      <c r="C13" s="122"/>
      <c r="D13" s="269"/>
      <c r="E13" s="274"/>
      <c r="F13" s="147"/>
      <c r="G13" s="125"/>
      <c r="H13" s="157"/>
      <c r="I13" s="147"/>
      <c r="J13" s="57" t="str">
        <f t="shared" si="0"/>
        <v/>
      </c>
    </row>
    <row r="14" spans="1:10" x14ac:dyDescent="0.25">
      <c r="A14" s="116">
        <v>12</v>
      </c>
      <c r="B14" s="14"/>
      <c r="C14" s="122"/>
      <c r="D14" s="269"/>
      <c r="E14" s="274"/>
      <c r="F14" s="147"/>
      <c r="G14" s="125"/>
      <c r="H14" s="157"/>
      <c r="I14" s="147"/>
      <c r="J14" s="57" t="str">
        <f t="shared" si="0"/>
        <v/>
      </c>
    </row>
    <row r="15" spans="1:10" x14ac:dyDescent="0.25">
      <c r="A15" s="115">
        <v>13</v>
      </c>
      <c r="B15" s="14"/>
      <c r="C15" s="122"/>
      <c r="D15" s="269"/>
      <c r="E15" s="274"/>
      <c r="F15" s="147"/>
      <c r="G15" s="125"/>
      <c r="H15" s="157"/>
      <c r="I15" s="147"/>
      <c r="J15" s="57" t="str">
        <f t="shared" si="0"/>
        <v/>
      </c>
    </row>
    <row r="16" spans="1:10" x14ac:dyDescent="0.25">
      <c r="A16" s="116">
        <v>14</v>
      </c>
      <c r="B16" s="14"/>
      <c r="C16" s="122"/>
      <c r="D16" s="269"/>
      <c r="E16" s="274"/>
      <c r="F16" s="147"/>
      <c r="G16" s="125"/>
      <c r="H16" s="157"/>
      <c r="I16" s="147"/>
      <c r="J16" s="57" t="str">
        <f t="shared" si="0"/>
        <v/>
      </c>
    </row>
    <row r="17" spans="1:10" x14ac:dyDescent="0.25">
      <c r="A17" s="115">
        <v>15</v>
      </c>
      <c r="B17" s="14"/>
      <c r="C17" s="122"/>
      <c r="D17" s="269"/>
      <c r="E17" s="274"/>
      <c r="F17" s="147"/>
      <c r="G17" s="125"/>
      <c r="H17" s="157"/>
      <c r="I17" s="147"/>
      <c r="J17" s="57" t="str">
        <f t="shared" si="0"/>
        <v/>
      </c>
    </row>
    <row r="18" spans="1:10" x14ac:dyDescent="0.25">
      <c r="A18" s="116">
        <v>16</v>
      </c>
      <c r="B18" s="14"/>
      <c r="C18" s="122"/>
      <c r="D18" s="269"/>
      <c r="E18" s="274"/>
      <c r="F18" s="147"/>
      <c r="G18" s="125"/>
      <c r="H18" s="157"/>
      <c r="I18" s="147"/>
      <c r="J18" s="57" t="str">
        <f t="shared" si="0"/>
        <v/>
      </c>
    </row>
    <row r="19" spans="1:10" x14ac:dyDescent="0.25">
      <c r="A19" s="115">
        <v>17</v>
      </c>
      <c r="B19" s="14"/>
      <c r="C19" s="122"/>
      <c r="D19" s="269"/>
      <c r="E19" s="274"/>
      <c r="F19" s="147"/>
      <c r="G19" s="125"/>
      <c r="H19" s="157"/>
      <c r="I19" s="147"/>
      <c r="J19" s="57" t="str">
        <f t="shared" si="0"/>
        <v/>
      </c>
    </row>
    <row r="20" spans="1:10" x14ac:dyDescent="0.25">
      <c r="A20" s="116">
        <v>18</v>
      </c>
      <c r="B20" s="14"/>
      <c r="C20" s="122"/>
      <c r="D20" s="269"/>
      <c r="E20" s="274"/>
      <c r="F20" s="147"/>
      <c r="G20" s="125"/>
      <c r="H20" s="157"/>
      <c r="I20" s="147"/>
      <c r="J20" s="57" t="str">
        <f t="shared" si="0"/>
        <v/>
      </c>
    </row>
    <row r="21" spans="1:10" x14ac:dyDescent="0.25">
      <c r="A21" s="115">
        <v>19</v>
      </c>
      <c r="B21" s="14"/>
      <c r="C21" s="122"/>
      <c r="D21" s="269"/>
      <c r="E21" s="274"/>
      <c r="F21" s="147"/>
      <c r="G21" s="125"/>
      <c r="H21" s="157"/>
      <c r="I21" s="147"/>
      <c r="J21" s="57" t="str">
        <f t="shared" si="0"/>
        <v/>
      </c>
    </row>
    <row r="22" spans="1:10" x14ac:dyDescent="0.25">
      <c r="A22" s="116">
        <v>20</v>
      </c>
      <c r="B22" s="14"/>
      <c r="C22" s="122"/>
      <c r="D22" s="269"/>
      <c r="E22" s="274"/>
      <c r="F22" s="147"/>
      <c r="G22" s="125"/>
      <c r="H22" s="157"/>
      <c r="I22" s="147"/>
      <c r="J22" s="57" t="str">
        <f t="shared" si="0"/>
        <v/>
      </c>
    </row>
    <row r="23" spans="1:10" x14ac:dyDescent="0.25">
      <c r="A23" s="115">
        <v>21</v>
      </c>
      <c r="B23" s="14"/>
      <c r="C23" s="122"/>
      <c r="D23" s="269"/>
      <c r="E23" s="274"/>
      <c r="F23" s="147"/>
      <c r="G23" s="125"/>
      <c r="H23" s="157"/>
      <c r="I23" s="147"/>
      <c r="J23" s="57" t="str">
        <f t="shared" si="0"/>
        <v/>
      </c>
    </row>
    <row r="24" spans="1:10" x14ac:dyDescent="0.25">
      <c r="A24" s="116">
        <v>22</v>
      </c>
      <c r="B24" s="14"/>
      <c r="C24" s="122"/>
      <c r="D24" s="269"/>
      <c r="E24" s="274"/>
      <c r="F24" s="147"/>
      <c r="G24" s="125"/>
      <c r="H24" s="157"/>
      <c r="I24" s="147"/>
      <c r="J24" s="57" t="str">
        <f t="shared" si="0"/>
        <v/>
      </c>
    </row>
    <row r="25" spans="1:10" x14ac:dyDescent="0.25">
      <c r="A25" s="115">
        <v>23</v>
      </c>
      <c r="B25" s="14"/>
      <c r="C25" s="122"/>
      <c r="D25" s="269"/>
      <c r="E25" s="274"/>
      <c r="F25" s="147"/>
      <c r="G25" s="125"/>
      <c r="H25" s="157"/>
      <c r="I25" s="147"/>
      <c r="J25" s="57" t="str">
        <f t="shared" si="0"/>
        <v/>
      </c>
    </row>
    <row r="26" spans="1:10" x14ac:dyDescent="0.25">
      <c r="A26" s="116">
        <v>24</v>
      </c>
      <c r="B26" s="14"/>
      <c r="C26" s="122"/>
      <c r="D26" s="269"/>
      <c r="E26" s="274"/>
      <c r="F26" s="147"/>
      <c r="G26" s="125"/>
      <c r="H26" s="157"/>
      <c r="I26" s="147"/>
      <c r="J26" s="57" t="str">
        <f t="shared" si="0"/>
        <v/>
      </c>
    </row>
    <row r="27" spans="1:10" x14ac:dyDescent="0.25">
      <c r="A27" s="115">
        <v>25</v>
      </c>
      <c r="B27" s="14"/>
      <c r="C27" s="122"/>
      <c r="D27" s="269"/>
      <c r="E27" s="274"/>
      <c r="F27" s="147"/>
      <c r="G27" s="125"/>
      <c r="H27" s="157"/>
      <c r="I27" s="147"/>
      <c r="J27" s="57" t="str">
        <f t="shared" si="0"/>
        <v/>
      </c>
    </row>
    <row r="28" spans="1:10" x14ac:dyDescent="0.25">
      <c r="A28" s="116">
        <v>26</v>
      </c>
      <c r="B28" s="14"/>
      <c r="C28" s="122"/>
      <c r="D28" s="269"/>
      <c r="E28" s="274"/>
      <c r="F28" s="147"/>
      <c r="G28" s="125"/>
      <c r="H28" s="157"/>
      <c r="I28" s="147"/>
      <c r="J28" s="57" t="str">
        <f t="shared" si="0"/>
        <v/>
      </c>
    </row>
    <row r="29" spans="1:10" x14ac:dyDescent="0.25">
      <c r="A29" s="115">
        <v>27</v>
      </c>
      <c r="B29" s="14"/>
      <c r="C29" s="122"/>
      <c r="D29" s="269"/>
      <c r="E29" s="274"/>
      <c r="F29" s="147"/>
      <c r="G29" s="125"/>
      <c r="H29" s="157"/>
      <c r="I29" s="147"/>
      <c r="J29" s="57" t="str">
        <f t="shared" si="0"/>
        <v/>
      </c>
    </row>
    <row r="30" spans="1:10" x14ac:dyDescent="0.25">
      <c r="A30" s="116">
        <v>28</v>
      </c>
      <c r="B30" s="14"/>
      <c r="C30" s="122"/>
      <c r="D30" s="269"/>
      <c r="E30" s="274"/>
      <c r="F30" s="147"/>
      <c r="G30" s="125"/>
      <c r="H30" s="157"/>
      <c r="I30" s="147"/>
      <c r="J30" s="57" t="str">
        <f t="shared" si="0"/>
        <v/>
      </c>
    </row>
    <row r="31" spans="1:10" x14ac:dyDescent="0.25">
      <c r="A31" s="115">
        <v>29</v>
      </c>
      <c r="B31" s="14"/>
      <c r="C31" s="122"/>
      <c r="D31" s="269"/>
      <c r="E31" s="274"/>
      <c r="F31" s="147"/>
      <c r="G31" s="125"/>
      <c r="H31" s="157"/>
      <c r="I31" s="147"/>
      <c r="J31" s="57" t="str">
        <f t="shared" si="0"/>
        <v/>
      </c>
    </row>
    <row r="32" spans="1:10" x14ac:dyDescent="0.25">
      <c r="A32" s="116">
        <v>30</v>
      </c>
      <c r="B32" s="14"/>
      <c r="C32" s="122"/>
      <c r="D32" s="269"/>
      <c r="E32" s="274"/>
      <c r="F32" s="147"/>
      <c r="G32" s="125"/>
      <c r="H32" s="157"/>
      <c r="I32" s="147"/>
      <c r="J32" s="57" t="str">
        <f t="shared" si="0"/>
        <v/>
      </c>
    </row>
    <row r="33" spans="1:10" x14ac:dyDescent="0.25">
      <c r="A33" s="115">
        <v>31</v>
      </c>
      <c r="B33" s="14"/>
      <c r="C33" s="122"/>
      <c r="D33" s="269"/>
      <c r="E33" s="274"/>
      <c r="F33" s="147"/>
      <c r="G33" s="125"/>
      <c r="H33" s="157"/>
      <c r="I33" s="147"/>
      <c r="J33" s="57" t="str">
        <f t="shared" si="0"/>
        <v/>
      </c>
    </row>
    <row r="34" spans="1:10" x14ac:dyDescent="0.25">
      <c r="A34" s="116">
        <v>32</v>
      </c>
      <c r="B34" s="14"/>
      <c r="C34" s="122"/>
      <c r="D34" s="269"/>
      <c r="E34" s="274"/>
      <c r="F34" s="147"/>
      <c r="G34" s="125"/>
      <c r="H34" s="157"/>
      <c r="I34" s="147"/>
      <c r="J34" s="57" t="str">
        <f t="shared" si="0"/>
        <v/>
      </c>
    </row>
    <row r="35" spans="1:10" x14ac:dyDescent="0.25">
      <c r="A35" s="115">
        <v>33</v>
      </c>
      <c r="B35" s="14"/>
      <c r="C35" s="122"/>
      <c r="D35" s="269"/>
      <c r="E35" s="274"/>
      <c r="F35" s="147"/>
      <c r="G35" s="125"/>
      <c r="H35" s="157"/>
      <c r="I35" s="147"/>
      <c r="J35" s="57" t="str">
        <f t="shared" si="0"/>
        <v/>
      </c>
    </row>
    <row r="36" spans="1:10" x14ac:dyDescent="0.25">
      <c r="A36" s="116">
        <v>34</v>
      </c>
      <c r="B36" s="14"/>
      <c r="C36" s="122"/>
      <c r="D36" s="269"/>
      <c r="E36" s="274"/>
      <c r="F36" s="147"/>
      <c r="G36" s="125"/>
      <c r="H36" s="157"/>
      <c r="I36" s="147"/>
      <c r="J36" s="57" t="str">
        <f t="shared" si="0"/>
        <v/>
      </c>
    </row>
    <row r="37" spans="1:10" x14ac:dyDescent="0.25">
      <c r="A37" s="115">
        <v>35</v>
      </c>
      <c r="B37" s="14"/>
      <c r="C37" s="122"/>
      <c r="D37" s="269"/>
      <c r="E37" s="274"/>
      <c r="F37" s="147"/>
      <c r="G37" s="125"/>
      <c r="H37" s="157"/>
      <c r="I37" s="147"/>
      <c r="J37" s="57" t="str">
        <f t="shared" si="0"/>
        <v/>
      </c>
    </row>
    <row r="38" spans="1:10" x14ac:dyDescent="0.25">
      <c r="A38" s="116">
        <v>36</v>
      </c>
      <c r="B38" s="14"/>
      <c r="C38" s="122"/>
      <c r="D38" s="269"/>
      <c r="E38" s="274"/>
      <c r="F38" s="147"/>
      <c r="G38" s="125"/>
      <c r="H38" s="157"/>
      <c r="I38" s="147"/>
      <c r="J38" s="57" t="str">
        <f t="shared" si="0"/>
        <v/>
      </c>
    </row>
    <row r="39" spans="1:10" x14ac:dyDescent="0.25">
      <c r="A39" s="115">
        <v>37</v>
      </c>
      <c r="B39" s="14"/>
      <c r="C39" s="122"/>
      <c r="D39" s="269"/>
      <c r="E39" s="274"/>
      <c r="F39" s="147"/>
      <c r="G39" s="125"/>
      <c r="H39" s="157"/>
      <c r="I39" s="147"/>
      <c r="J39" s="57" t="str">
        <f t="shared" si="0"/>
        <v/>
      </c>
    </row>
    <row r="40" spans="1:10" x14ac:dyDescent="0.25">
      <c r="A40" s="116">
        <v>38</v>
      </c>
      <c r="B40" s="14"/>
      <c r="C40" s="122"/>
      <c r="D40" s="269"/>
      <c r="E40" s="274"/>
      <c r="F40" s="147"/>
      <c r="G40" s="125"/>
      <c r="H40" s="157"/>
      <c r="I40" s="147"/>
      <c r="J40" s="57" t="str">
        <f t="shared" si="0"/>
        <v/>
      </c>
    </row>
    <row r="41" spans="1:10" x14ac:dyDescent="0.25">
      <c r="A41" s="115">
        <v>39</v>
      </c>
      <c r="B41" s="14"/>
      <c r="C41" s="122"/>
      <c r="D41" s="269"/>
      <c r="E41" s="274"/>
      <c r="F41" s="147"/>
      <c r="G41" s="125"/>
      <c r="H41" s="157"/>
      <c r="I41" s="147"/>
      <c r="J41" s="57" t="str">
        <f t="shared" si="0"/>
        <v/>
      </c>
    </row>
    <row r="42" spans="1:10" x14ac:dyDescent="0.25">
      <c r="A42" s="116">
        <v>40</v>
      </c>
      <c r="B42" s="14"/>
      <c r="C42" s="122"/>
      <c r="D42" s="269"/>
      <c r="E42" s="274"/>
      <c r="F42" s="147"/>
      <c r="G42" s="125"/>
      <c r="H42" s="157"/>
      <c r="I42" s="147"/>
      <c r="J42" s="57" t="str">
        <f t="shared" si="0"/>
        <v/>
      </c>
    </row>
    <row r="43" spans="1:10" x14ac:dyDescent="0.25">
      <c r="A43" s="115">
        <v>41</v>
      </c>
      <c r="B43" s="14"/>
      <c r="C43" s="122"/>
      <c r="D43" s="269"/>
      <c r="E43" s="274"/>
      <c r="F43" s="147"/>
      <c r="G43" s="125"/>
      <c r="H43" s="157"/>
      <c r="I43" s="147"/>
      <c r="J43" s="57" t="str">
        <f t="shared" si="0"/>
        <v/>
      </c>
    </row>
    <row r="44" spans="1:10" x14ac:dyDescent="0.25">
      <c r="A44" s="116">
        <v>42</v>
      </c>
      <c r="B44" s="14"/>
      <c r="C44" s="122"/>
      <c r="D44" s="269"/>
      <c r="E44" s="274"/>
      <c r="F44" s="147"/>
      <c r="G44" s="125"/>
      <c r="H44" s="157"/>
      <c r="I44" s="147"/>
      <c r="J44" s="57" t="str">
        <f t="shared" si="0"/>
        <v/>
      </c>
    </row>
    <row r="45" spans="1:10" x14ac:dyDescent="0.25">
      <c r="A45" s="115">
        <v>43</v>
      </c>
      <c r="B45" s="14"/>
      <c r="C45" s="122"/>
      <c r="D45" s="269"/>
      <c r="E45" s="274"/>
      <c r="F45" s="147"/>
      <c r="G45" s="125"/>
      <c r="H45" s="157"/>
      <c r="I45" s="147"/>
      <c r="J45" s="57" t="str">
        <f t="shared" si="0"/>
        <v/>
      </c>
    </row>
    <row r="46" spans="1:10" x14ac:dyDescent="0.25">
      <c r="A46" s="116">
        <v>44</v>
      </c>
      <c r="B46" s="14"/>
      <c r="C46" s="122"/>
      <c r="D46" s="269"/>
      <c r="E46" s="274"/>
      <c r="F46" s="147"/>
      <c r="G46" s="125"/>
      <c r="H46" s="157"/>
      <c r="I46" s="147"/>
      <c r="J46" s="57" t="str">
        <f t="shared" si="0"/>
        <v/>
      </c>
    </row>
    <row r="47" spans="1:10" x14ac:dyDescent="0.25">
      <c r="A47" s="116">
        <v>45</v>
      </c>
      <c r="B47" s="14"/>
      <c r="C47" s="122"/>
      <c r="D47" s="269"/>
      <c r="E47" s="274"/>
      <c r="F47" s="147"/>
      <c r="G47" s="125"/>
      <c r="H47" s="157"/>
      <c r="I47" s="147"/>
      <c r="J47" s="57" t="str">
        <f t="shared" si="0"/>
        <v/>
      </c>
    </row>
    <row r="48" spans="1:10" x14ac:dyDescent="0.25">
      <c r="A48" s="115">
        <v>46</v>
      </c>
      <c r="B48" s="14"/>
      <c r="C48" s="122"/>
      <c r="D48" s="269"/>
      <c r="E48" s="274"/>
      <c r="F48" s="147"/>
      <c r="G48" s="125"/>
      <c r="H48" s="157"/>
      <c r="I48" s="147"/>
      <c r="J48" s="57" t="str">
        <f t="shared" si="0"/>
        <v/>
      </c>
    </row>
    <row r="49" spans="1:10" x14ac:dyDescent="0.25">
      <c r="A49" s="116">
        <v>47</v>
      </c>
      <c r="B49" s="14"/>
      <c r="C49" s="122"/>
      <c r="D49" s="269"/>
      <c r="E49" s="274"/>
      <c r="F49" s="147"/>
      <c r="G49" s="125"/>
      <c r="H49" s="157"/>
      <c r="I49" s="147"/>
      <c r="J49" s="57" t="str">
        <f t="shared" si="0"/>
        <v/>
      </c>
    </row>
    <row r="50" spans="1:10" x14ac:dyDescent="0.25">
      <c r="A50" s="116">
        <v>48</v>
      </c>
      <c r="B50" s="14"/>
      <c r="C50" s="122"/>
      <c r="D50" s="269"/>
      <c r="E50" s="274"/>
      <c r="F50" s="147"/>
      <c r="G50" s="125"/>
      <c r="H50" s="157"/>
      <c r="I50" s="147"/>
      <c r="J50" s="57" t="str">
        <f t="shared" si="0"/>
        <v/>
      </c>
    </row>
    <row r="51" spans="1:10" x14ac:dyDescent="0.25">
      <c r="A51" s="115">
        <v>49</v>
      </c>
      <c r="B51" s="14"/>
      <c r="C51" s="122"/>
      <c r="D51" s="269"/>
      <c r="E51" s="274"/>
      <c r="F51" s="147"/>
      <c r="G51" s="125"/>
      <c r="H51" s="157"/>
      <c r="I51" s="147"/>
      <c r="J51" s="57" t="str">
        <f t="shared" si="0"/>
        <v/>
      </c>
    </row>
    <row r="52" spans="1:10" x14ac:dyDescent="0.25">
      <c r="A52" s="115">
        <v>50</v>
      </c>
      <c r="B52" s="14"/>
      <c r="C52" s="122"/>
      <c r="D52" s="269"/>
      <c r="E52" s="274"/>
      <c r="F52" s="147"/>
      <c r="G52" s="125"/>
      <c r="H52" s="157"/>
      <c r="I52" s="147"/>
      <c r="J52" s="57" t="str">
        <f t="shared" ref="J52:J101" si="1">IF(F52="","",G52*H52*I52/F52)</f>
        <v/>
      </c>
    </row>
    <row r="53" spans="1:10" x14ac:dyDescent="0.25">
      <c r="A53" s="115">
        <v>51</v>
      </c>
      <c r="B53" s="14"/>
      <c r="C53" s="122"/>
      <c r="D53" s="269"/>
      <c r="E53" s="274"/>
      <c r="F53" s="147"/>
      <c r="G53" s="125"/>
      <c r="H53" s="157"/>
      <c r="I53" s="147"/>
      <c r="J53" s="57" t="str">
        <f t="shared" si="1"/>
        <v/>
      </c>
    </row>
    <row r="54" spans="1:10" x14ac:dyDescent="0.25">
      <c r="A54" s="115">
        <v>52</v>
      </c>
      <c r="B54" s="14"/>
      <c r="C54" s="122"/>
      <c r="D54" s="269"/>
      <c r="E54" s="274"/>
      <c r="F54" s="147"/>
      <c r="G54" s="125"/>
      <c r="H54" s="157"/>
      <c r="I54" s="147"/>
      <c r="J54" s="57" t="str">
        <f t="shared" si="1"/>
        <v/>
      </c>
    </row>
    <row r="55" spans="1:10" x14ac:dyDescent="0.25">
      <c r="A55" s="115">
        <v>53</v>
      </c>
      <c r="B55" s="14"/>
      <c r="C55" s="122"/>
      <c r="D55" s="269"/>
      <c r="E55" s="274"/>
      <c r="F55" s="147"/>
      <c r="G55" s="125"/>
      <c r="H55" s="157"/>
      <c r="I55" s="147"/>
      <c r="J55" s="57" t="str">
        <f t="shared" si="1"/>
        <v/>
      </c>
    </row>
    <row r="56" spans="1:10" x14ac:dyDescent="0.25">
      <c r="A56" s="115">
        <v>54</v>
      </c>
      <c r="B56" s="14"/>
      <c r="C56" s="122"/>
      <c r="D56" s="269"/>
      <c r="E56" s="274"/>
      <c r="F56" s="147"/>
      <c r="G56" s="125"/>
      <c r="H56" s="157"/>
      <c r="I56" s="147"/>
      <c r="J56" s="57" t="str">
        <f t="shared" si="1"/>
        <v/>
      </c>
    </row>
    <row r="57" spans="1:10" x14ac:dyDescent="0.25">
      <c r="A57" s="115">
        <v>55</v>
      </c>
      <c r="B57" s="14"/>
      <c r="C57" s="122"/>
      <c r="D57" s="269"/>
      <c r="E57" s="274"/>
      <c r="F57" s="147"/>
      <c r="G57" s="125"/>
      <c r="H57" s="157"/>
      <c r="I57" s="147"/>
      <c r="J57" s="57" t="str">
        <f t="shared" si="1"/>
        <v/>
      </c>
    </row>
    <row r="58" spans="1:10" x14ac:dyDescent="0.25">
      <c r="A58" s="115">
        <v>56</v>
      </c>
      <c r="B58" s="14"/>
      <c r="C58" s="122"/>
      <c r="D58" s="269"/>
      <c r="E58" s="274"/>
      <c r="F58" s="147"/>
      <c r="G58" s="125"/>
      <c r="H58" s="157"/>
      <c r="I58" s="147"/>
      <c r="J58" s="57" t="str">
        <f t="shared" si="1"/>
        <v/>
      </c>
    </row>
    <row r="59" spans="1:10" x14ac:dyDescent="0.25">
      <c r="A59" s="115">
        <v>57</v>
      </c>
      <c r="B59" s="14"/>
      <c r="C59" s="122"/>
      <c r="D59" s="269"/>
      <c r="E59" s="274"/>
      <c r="F59" s="147"/>
      <c r="G59" s="125"/>
      <c r="H59" s="157"/>
      <c r="I59" s="147"/>
      <c r="J59" s="57" t="str">
        <f t="shared" si="1"/>
        <v/>
      </c>
    </row>
    <row r="60" spans="1:10" x14ac:dyDescent="0.25">
      <c r="A60" s="115">
        <v>58</v>
      </c>
      <c r="B60" s="14"/>
      <c r="C60" s="122"/>
      <c r="D60" s="269" t="s">
        <v>87</v>
      </c>
      <c r="E60" s="274"/>
      <c r="F60" s="147"/>
      <c r="G60" s="125"/>
      <c r="H60" s="157"/>
      <c r="I60" s="147"/>
      <c r="J60" s="57" t="str">
        <f t="shared" si="1"/>
        <v/>
      </c>
    </row>
    <row r="61" spans="1:10" x14ac:dyDescent="0.25">
      <c r="A61" s="115">
        <v>59</v>
      </c>
      <c r="B61" s="14"/>
      <c r="C61" s="122"/>
      <c r="D61" s="269"/>
      <c r="E61" s="274"/>
      <c r="F61" s="147"/>
      <c r="G61" s="125"/>
      <c r="H61" s="157"/>
      <c r="I61" s="147"/>
      <c r="J61" s="57" t="str">
        <f t="shared" si="1"/>
        <v/>
      </c>
    </row>
    <row r="62" spans="1:10" x14ac:dyDescent="0.25">
      <c r="A62" s="115">
        <v>60</v>
      </c>
      <c r="B62" s="14"/>
      <c r="C62" s="122"/>
      <c r="D62" s="269"/>
      <c r="E62" s="274"/>
      <c r="F62" s="147"/>
      <c r="G62" s="125"/>
      <c r="H62" s="157"/>
      <c r="I62" s="147"/>
      <c r="J62" s="57" t="str">
        <f t="shared" si="1"/>
        <v/>
      </c>
    </row>
    <row r="63" spans="1:10" x14ac:dyDescent="0.25">
      <c r="A63" s="115">
        <v>61</v>
      </c>
      <c r="B63" s="14"/>
      <c r="C63" s="122"/>
      <c r="D63" s="269"/>
      <c r="E63" s="274"/>
      <c r="F63" s="147"/>
      <c r="G63" s="125"/>
      <c r="H63" s="157"/>
      <c r="I63" s="147"/>
      <c r="J63" s="57" t="str">
        <f t="shared" si="1"/>
        <v/>
      </c>
    </row>
    <row r="64" spans="1:10" x14ac:dyDescent="0.25">
      <c r="A64" s="115">
        <v>62</v>
      </c>
      <c r="B64" s="14"/>
      <c r="C64" s="122"/>
      <c r="D64" s="269"/>
      <c r="E64" s="274"/>
      <c r="F64" s="147"/>
      <c r="G64" s="125"/>
      <c r="H64" s="157"/>
      <c r="I64" s="147"/>
      <c r="J64" s="57" t="str">
        <f t="shared" si="1"/>
        <v/>
      </c>
    </row>
    <row r="65" spans="1:10" x14ac:dyDescent="0.25">
      <c r="A65" s="115">
        <v>63</v>
      </c>
      <c r="B65" s="14"/>
      <c r="C65" s="122"/>
      <c r="D65" s="269"/>
      <c r="E65" s="274"/>
      <c r="F65" s="147"/>
      <c r="G65" s="125"/>
      <c r="H65" s="157"/>
      <c r="I65" s="147"/>
      <c r="J65" s="57" t="str">
        <f t="shared" si="1"/>
        <v/>
      </c>
    </row>
    <row r="66" spans="1:10" x14ac:dyDescent="0.25">
      <c r="A66" s="115">
        <v>64</v>
      </c>
      <c r="B66" s="14"/>
      <c r="C66" s="122"/>
      <c r="D66" s="269"/>
      <c r="E66" s="274"/>
      <c r="F66" s="147"/>
      <c r="G66" s="125"/>
      <c r="H66" s="157"/>
      <c r="I66" s="147"/>
      <c r="J66" s="57" t="str">
        <f t="shared" si="1"/>
        <v/>
      </c>
    </row>
    <row r="67" spans="1:10" x14ac:dyDescent="0.25">
      <c r="A67" s="115">
        <v>65</v>
      </c>
      <c r="B67" s="14"/>
      <c r="C67" s="122"/>
      <c r="D67" s="269"/>
      <c r="E67" s="274"/>
      <c r="F67" s="147"/>
      <c r="G67" s="125"/>
      <c r="H67" s="157"/>
      <c r="I67" s="147"/>
      <c r="J67" s="57" t="str">
        <f t="shared" si="1"/>
        <v/>
      </c>
    </row>
    <row r="68" spans="1:10" x14ac:dyDescent="0.25">
      <c r="A68" s="115">
        <v>66</v>
      </c>
      <c r="B68" s="14"/>
      <c r="C68" s="122"/>
      <c r="D68" s="269"/>
      <c r="E68" s="274"/>
      <c r="F68" s="147"/>
      <c r="G68" s="125"/>
      <c r="H68" s="157"/>
      <c r="I68" s="147"/>
      <c r="J68" s="57" t="str">
        <f t="shared" si="1"/>
        <v/>
      </c>
    </row>
    <row r="69" spans="1:10" x14ac:dyDescent="0.25">
      <c r="A69" s="115">
        <v>67</v>
      </c>
      <c r="B69" s="14"/>
      <c r="C69" s="122"/>
      <c r="D69" s="269"/>
      <c r="E69" s="274"/>
      <c r="F69" s="147"/>
      <c r="G69" s="125"/>
      <c r="H69" s="157"/>
      <c r="I69" s="147"/>
      <c r="J69" s="57" t="str">
        <f t="shared" si="1"/>
        <v/>
      </c>
    </row>
    <row r="70" spans="1:10" x14ac:dyDescent="0.25">
      <c r="A70" s="115">
        <v>68</v>
      </c>
      <c r="B70" s="14"/>
      <c r="C70" s="122"/>
      <c r="D70" s="269"/>
      <c r="E70" s="274"/>
      <c r="F70" s="147"/>
      <c r="G70" s="125"/>
      <c r="H70" s="157"/>
      <c r="I70" s="147"/>
      <c r="J70" s="57" t="str">
        <f t="shared" si="1"/>
        <v/>
      </c>
    </row>
    <row r="71" spans="1:10" x14ac:dyDescent="0.25">
      <c r="A71" s="115">
        <v>69</v>
      </c>
      <c r="B71" s="14"/>
      <c r="C71" s="122"/>
      <c r="D71" s="269"/>
      <c r="E71" s="274"/>
      <c r="F71" s="147"/>
      <c r="G71" s="125"/>
      <c r="H71" s="157"/>
      <c r="I71" s="147"/>
      <c r="J71" s="57" t="str">
        <f t="shared" si="1"/>
        <v/>
      </c>
    </row>
    <row r="72" spans="1:10" x14ac:dyDescent="0.25">
      <c r="A72" s="115">
        <v>70</v>
      </c>
      <c r="B72" s="14"/>
      <c r="C72" s="122"/>
      <c r="D72" s="269"/>
      <c r="E72" s="274"/>
      <c r="F72" s="147"/>
      <c r="G72" s="125"/>
      <c r="H72" s="157"/>
      <c r="I72" s="147"/>
      <c r="J72" s="57" t="str">
        <f t="shared" si="1"/>
        <v/>
      </c>
    </row>
    <row r="73" spans="1:10" x14ac:dyDescent="0.25">
      <c r="A73" s="115">
        <v>71</v>
      </c>
      <c r="B73" s="14"/>
      <c r="C73" s="122"/>
      <c r="D73" s="269"/>
      <c r="E73" s="274"/>
      <c r="F73" s="147"/>
      <c r="G73" s="125"/>
      <c r="H73" s="157"/>
      <c r="I73" s="147"/>
      <c r="J73" s="57" t="str">
        <f t="shared" si="1"/>
        <v/>
      </c>
    </row>
    <row r="74" spans="1:10" x14ac:dyDescent="0.25">
      <c r="A74" s="115">
        <v>72</v>
      </c>
      <c r="B74" s="14"/>
      <c r="C74" s="122"/>
      <c r="D74" s="269"/>
      <c r="E74" s="274"/>
      <c r="F74" s="147"/>
      <c r="G74" s="125"/>
      <c r="H74" s="157"/>
      <c r="I74" s="147"/>
      <c r="J74" s="57" t="str">
        <f t="shared" si="1"/>
        <v/>
      </c>
    </row>
    <row r="75" spans="1:10" x14ac:dyDescent="0.25">
      <c r="A75" s="115">
        <v>73</v>
      </c>
      <c r="B75" s="14"/>
      <c r="C75" s="122"/>
      <c r="D75" s="269"/>
      <c r="E75" s="274"/>
      <c r="F75" s="147"/>
      <c r="G75" s="125"/>
      <c r="H75" s="157"/>
      <c r="I75" s="147"/>
      <c r="J75" s="57" t="str">
        <f t="shared" si="1"/>
        <v/>
      </c>
    </row>
    <row r="76" spans="1:10" x14ac:dyDescent="0.25">
      <c r="A76" s="115">
        <v>74</v>
      </c>
      <c r="B76" s="14"/>
      <c r="C76" s="122"/>
      <c r="D76" s="269"/>
      <c r="E76" s="274"/>
      <c r="F76" s="147"/>
      <c r="G76" s="125"/>
      <c r="H76" s="157"/>
      <c r="I76" s="147"/>
      <c r="J76" s="57" t="str">
        <f t="shared" si="1"/>
        <v/>
      </c>
    </row>
    <row r="77" spans="1:10" x14ac:dyDescent="0.25">
      <c r="A77" s="115">
        <v>75</v>
      </c>
      <c r="B77" s="14"/>
      <c r="C77" s="122"/>
      <c r="D77" s="269"/>
      <c r="E77" s="274"/>
      <c r="F77" s="147"/>
      <c r="G77" s="125"/>
      <c r="H77" s="157"/>
      <c r="I77" s="147"/>
      <c r="J77" s="57" t="str">
        <f t="shared" si="1"/>
        <v/>
      </c>
    </row>
    <row r="78" spans="1:10" x14ac:dyDescent="0.25">
      <c r="A78" s="115">
        <v>76</v>
      </c>
      <c r="B78" s="14"/>
      <c r="C78" s="122"/>
      <c r="D78" s="269"/>
      <c r="E78" s="274"/>
      <c r="F78" s="147"/>
      <c r="G78" s="125"/>
      <c r="H78" s="157"/>
      <c r="I78" s="147"/>
      <c r="J78" s="57" t="str">
        <f t="shared" si="1"/>
        <v/>
      </c>
    </row>
    <row r="79" spans="1:10" x14ac:dyDescent="0.25">
      <c r="A79" s="115">
        <v>77</v>
      </c>
      <c r="B79" s="14"/>
      <c r="C79" s="122"/>
      <c r="D79" s="269"/>
      <c r="E79" s="274"/>
      <c r="F79" s="147"/>
      <c r="G79" s="125"/>
      <c r="H79" s="157"/>
      <c r="I79" s="147"/>
      <c r="J79" s="57" t="str">
        <f t="shared" si="1"/>
        <v/>
      </c>
    </row>
    <row r="80" spans="1:10" x14ac:dyDescent="0.25">
      <c r="A80" s="115">
        <v>78</v>
      </c>
      <c r="B80" s="14"/>
      <c r="C80" s="122"/>
      <c r="D80" s="269"/>
      <c r="E80" s="274"/>
      <c r="F80" s="147"/>
      <c r="G80" s="125"/>
      <c r="H80" s="157"/>
      <c r="I80" s="147"/>
      <c r="J80" s="57" t="str">
        <f t="shared" si="1"/>
        <v/>
      </c>
    </row>
    <row r="81" spans="1:10" x14ac:dyDescent="0.25">
      <c r="A81" s="115">
        <v>79</v>
      </c>
      <c r="B81" s="14"/>
      <c r="C81" s="122"/>
      <c r="D81" s="269"/>
      <c r="E81" s="274"/>
      <c r="F81" s="147"/>
      <c r="G81" s="125"/>
      <c r="H81" s="157"/>
      <c r="I81" s="147"/>
      <c r="J81" s="57" t="str">
        <f t="shared" si="1"/>
        <v/>
      </c>
    </row>
    <row r="82" spans="1:10" x14ac:dyDescent="0.25">
      <c r="A82" s="115">
        <v>80</v>
      </c>
      <c r="B82" s="14"/>
      <c r="C82" s="122"/>
      <c r="D82" s="269"/>
      <c r="E82" s="274"/>
      <c r="F82" s="147"/>
      <c r="G82" s="125"/>
      <c r="H82" s="157"/>
      <c r="I82" s="147"/>
      <c r="J82" s="57" t="str">
        <f t="shared" si="1"/>
        <v/>
      </c>
    </row>
    <row r="83" spans="1:10" x14ac:dyDescent="0.25">
      <c r="A83" s="115">
        <v>81</v>
      </c>
      <c r="B83" s="14"/>
      <c r="C83" s="122"/>
      <c r="D83" s="269"/>
      <c r="E83" s="274"/>
      <c r="F83" s="147"/>
      <c r="G83" s="125"/>
      <c r="H83" s="157"/>
      <c r="I83" s="147"/>
      <c r="J83" s="57" t="str">
        <f t="shared" si="1"/>
        <v/>
      </c>
    </row>
    <row r="84" spans="1:10" x14ac:dyDescent="0.25">
      <c r="A84" s="115">
        <v>82</v>
      </c>
      <c r="B84" s="14"/>
      <c r="C84" s="122"/>
      <c r="D84" s="269"/>
      <c r="E84" s="274"/>
      <c r="F84" s="147"/>
      <c r="G84" s="125"/>
      <c r="H84" s="157"/>
      <c r="I84" s="147"/>
      <c r="J84" s="57" t="str">
        <f t="shared" si="1"/>
        <v/>
      </c>
    </row>
    <row r="85" spans="1:10" x14ac:dyDescent="0.25">
      <c r="A85" s="115">
        <v>83</v>
      </c>
      <c r="B85" s="14"/>
      <c r="C85" s="122"/>
      <c r="D85" s="269"/>
      <c r="E85" s="274"/>
      <c r="F85" s="147"/>
      <c r="G85" s="125"/>
      <c r="H85" s="157"/>
      <c r="I85" s="147"/>
      <c r="J85" s="57" t="str">
        <f t="shared" si="1"/>
        <v/>
      </c>
    </row>
    <row r="86" spans="1:10" x14ac:dyDescent="0.25">
      <c r="A86" s="115">
        <v>84</v>
      </c>
      <c r="B86" s="14"/>
      <c r="C86" s="122"/>
      <c r="D86" s="269"/>
      <c r="E86" s="274"/>
      <c r="F86" s="147"/>
      <c r="G86" s="125"/>
      <c r="H86" s="157"/>
      <c r="I86" s="147"/>
      <c r="J86" s="57" t="str">
        <f t="shared" si="1"/>
        <v/>
      </c>
    </row>
    <row r="87" spans="1:10" x14ac:dyDescent="0.25">
      <c r="A87" s="115">
        <v>85</v>
      </c>
      <c r="B87" s="14"/>
      <c r="C87" s="122"/>
      <c r="D87" s="269"/>
      <c r="E87" s="274"/>
      <c r="F87" s="147"/>
      <c r="G87" s="125"/>
      <c r="H87" s="157"/>
      <c r="I87" s="147"/>
      <c r="J87" s="57" t="str">
        <f t="shared" si="1"/>
        <v/>
      </c>
    </row>
    <row r="88" spans="1:10" x14ac:dyDescent="0.25">
      <c r="A88" s="115">
        <v>86</v>
      </c>
      <c r="B88" s="14"/>
      <c r="C88" s="122"/>
      <c r="D88" s="269"/>
      <c r="E88" s="274"/>
      <c r="F88" s="147"/>
      <c r="G88" s="125"/>
      <c r="H88" s="157"/>
      <c r="I88" s="147"/>
      <c r="J88" s="57" t="str">
        <f t="shared" si="1"/>
        <v/>
      </c>
    </row>
    <row r="89" spans="1:10" x14ac:dyDescent="0.25">
      <c r="A89" s="115">
        <v>87</v>
      </c>
      <c r="B89" s="14"/>
      <c r="C89" s="122"/>
      <c r="D89" s="269"/>
      <c r="E89" s="274"/>
      <c r="F89" s="147"/>
      <c r="G89" s="125"/>
      <c r="H89" s="157"/>
      <c r="I89" s="147"/>
      <c r="J89" s="57" t="str">
        <f t="shared" si="1"/>
        <v/>
      </c>
    </row>
    <row r="90" spans="1:10" x14ac:dyDescent="0.25">
      <c r="A90" s="115">
        <v>88</v>
      </c>
      <c r="B90" s="14"/>
      <c r="C90" s="122"/>
      <c r="D90" s="269"/>
      <c r="E90" s="274"/>
      <c r="F90" s="147"/>
      <c r="G90" s="125"/>
      <c r="H90" s="157"/>
      <c r="I90" s="147"/>
      <c r="J90" s="57" t="str">
        <f t="shared" si="1"/>
        <v/>
      </c>
    </row>
    <row r="91" spans="1:10" x14ac:dyDescent="0.25">
      <c r="A91" s="115">
        <v>89</v>
      </c>
      <c r="B91" s="14"/>
      <c r="C91" s="122"/>
      <c r="D91" s="269"/>
      <c r="E91" s="274"/>
      <c r="F91" s="147"/>
      <c r="G91" s="125"/>
      <c r="H91" s="157"/>
      <c r="I91" s="147"/>
      <c r="J91" s="57" t="str">
        <f t="shared" si="1"/>
        <v/>
      </c>
    </row>
    <row r="92" spans="1:10" x14ac:dyDescent="0.25">
      <c r="A92" s="115">
        <v>90</v>
      </c>
      <c r="B92" s="14"/>
      <c r="C92" s="122"/>
      <c r="D92" s="269"/>
      <c r="E92" s="274"/>
      <c r="F92" s="147"/>
      <c r="G92" s="125"/>
      <c r="H92" s="157"/>
      <c r="I92" s="147"/>
      <c r="J92" s="57" t="str">
        <f t="shared" si="1"/>
        <v/>
      </c>
    </row>
    <row r="93" spans="1:10" x14ac:dyDescent="0.25">
      <c r="A93" s="115">
        <v>91</v>
      </c>
      <c r="B93" s="14"/>
      <c r="C93" s="122"/>
      <c r="D93" s="269"/>
      <c r="E93" s="274"/>
      <c r="F93" s="147"/>
      <c r="G93" s="125"/>
      <c r="H93" s="157"/>
      <c r="I93" s="147"/>
      <c r="J93" s="57" t="str">
        <f t="shared" si="1"/>
        <v/>
      </c>
    </row>
    <row r="94" spans="1:10" x14ac:dyDescent="0.25">
      <c r="A94" s="115">
        <v>92</v>
      </c>
      <c r="B94" s="14"/>
      <c r="C94" s="122"/>
      <c r="D94" s="269"/>
      <c r="E94" s="274"/>
      <c r="F94" s="147"/>
      <c r="G94" s="125"/>
      <c r="H94" s="157"/>
      <c r="I94" s="147"/>
      <c r="J94" s="57" t="str">
        <f t="shared" si="1"/>
        <v/>
      </c>
    </row>
    <row r="95" spans="1:10" x14ac:dyDescent="0.25">
      <c r="A95" s="115">
        <v>93</v>
      </c>
      <c r="B95" s="14"/>
      <c r="C95" s="122"/>
      <c r="D95" s="269"/>
      <c r="E95" s="274"/>
      <c r="F95" s="147"/>
      <c r="G95" s="125"/>
      <c r="H95" s="157"/>
      <c r="I95" s="147"/>
      <c r="J95" s="57" t="str">
        <f t="shared" si="1"/>
        <v/>
      </c>
    </row>
    <row r="96" spans="1:10" x14ac:dyDescent="0.25">
      <c r="A96" s="115">
        <v>94</v>
      </c>
      <c r="B96" s="14"/>
      <c r="C96" s="122"/>
      <c r="D96" s="269"/>
      <c r="E96" s="274"/>
      <c r="F96" s="147"/>
      <c r="G96" s="125"/>
      <c r="H96" s="157"/>
      <c r="I96" s="147"/>
      <c r="J96" s="57" t="str">
        <f t="shared" si="1"/>
        <v/>
      </c>
    </row>
    <row r="97" spans="1:10" x14ac:dyDescent="0.25">
      <c r="A97" s="115">
        <v>95</v>
      </c>
      <c r="B97" s="14"/>
      <c r="C97" s="122"/>
      <c r="D97" s="269"/>
      <c r="E97" s="274"/>
      <c r="F97" s="147"/>
      <c r="G97" s="125"/>
      <c r="H97" s="157"/>
      <c r="I97" s="147"/>
      <c r="J97" s="57" t="str">
        <f t="shared" si="1"/>
        <v/>
      </c>
    </row>
    <row r="98" spans="1:10" x14ac:dyDescent="0.25">
      <c r="A98" s="115">
        <v>96</v>
      </c>
      <c r="B98" s="14"/>
      <c r="C98" s="122"/>
      <c r="D98" s="269"/>
      <c r="E98" s="274"/>
      <c r="F98" s="147"/>
      <c r="G98" s="125"/>
      <c r="H98" s="157"/>
      <c r="I98" s="147"/>
      <c r="J98" s="57" t="str">
        <f t="shared" si="1"/>
        <v/>
      </c>
    </row>
    <row r="99" spans="1:10" x14ac:dyDescent="0.25">
      <c r="A99" s="115">
        <v>97</v>
      </c>
      <c r="B99" s="14"/>
      <c r="C99" s="122"/>
      <c r="D99" s="269"/>
      <c r="E99" s="274"/>
      <c r="F99" s="147"/>
      <c r="G99" s="125"/>
      <c r="H99" s="157"/>
      <c r="I99" s="147"/>
      <c r="J99" s="57" t="str">
        <f t="shared" si="1"/>
        <v/>
      </c>
    </row>
    <row r="100" spans="1:10" x14ac:dyDescent="0.25">
      <c r="A100" s="115">
        <v>98</v>
      </c>
      <c r="B100" s="14"/>
      <c r="C100" s="122"/>
      <c r="D100" s="269"/>
      <c r="E100" s="274"/>
      <c r="F100" s="147"/>
      <c r="G100" s="125"/>
      <c r="H100" s="157"/>
      <c r="I100" s="147"/>
      <c r="J100" s="57" t="str">
        <f t="shared" si="1"/>
        <v/>
      </c>
    </row>
    <row r="101" spans="1:10" ht="15.75" thickBot="1" x14ac:dyDescent="0.3">
      <c r="A101" s="115">
        <v>99</v>
      </c>
      <c r="B101" s="14"/>
      <c r="C101" s="122"/>
      <c r="D101" s="269"/>
      <c r="E101" s="274"/>
      <c r="F101" s="147"/>
      <c r="G101" s="125"/>
      <c r="H101" s="157"/>
      <c r="I101" s="147"/>
      <c r="J101" s="57" t="str">
        <f t="shared" si="1"/>
        <v/>
      </c>
    </row>
    <row r="102" spans="1:10" s="24" customFormat="1" ht="15.75" thickBot="1" x14ac:dyDescent="0.3">
      <c r="A102" s="446" t="s">
        <v>5</v>
      </c>
      <c r="B102" s="447"/>
      <c r="C102" s="447"/>
      <c r="D102" s="447"/>
      <c r="E102" s="447"/>
      <c r="F102" s="447"/>
      <c r="G102" s="447"/>
      <c r="H102" s="447"/>
      <c r="I102" s="448"/>
      <c r="J102" s="58">
        <f>SUM(J3:J101)</f>
        <v>0</v>
      </c>
    </row>
  </sheetData>
  <sheetProtection algorithmName="SHA-512" hashValue="y94wCg3U0MIZXIZp7p1/2yyhFMQeFJO1T9njgNFEnUVOI67bGn6NHL+mJ3LXWEP3wNsrqsnVoCPNe13Md944sw==" saltValue="OK7aBzJgvmCLTuL0t5tIiQ==" spinCount="100000" sheet="1" objects="1" scenarios="1"/>
  <mergeCells count="1">
    <mergeCell ref="A102:I10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&amp;L&amp;F&amp;C&amp;A&amp;R&amp;D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DC3C-95CC-4487-887C-103EF5555853}">
  <sheetPr>
    <pageSetUpPr fitToPage="1"/>
  </sheetPr>
  <dimension ref="A1:C53"/>
  <sheetViews>
    <sheetView workbookViewId="0">
      <pane ySplit="2" topLeftCell="A3" activePane="bottomLeft" state="frozen"/>
      <selection activeCell="N21" sqref="N21"/>
      <selection pane="bottomLeft"/>
    </sheetView>
  </sheetViews>
  <sheetFormatPr defaultRowHeight="15" x14ac:dyDescent="0.25"/>
  <cols>
    <col min="1" max="1" width="5.7109375" customWidth="1"/>
    <col min="2" max="2" width="77.140625" customWidth="1"/>
    <col min="3" max="3" width="14.7109375" style="45" customWidth="1"/>
  </cols>
  <sheetData>
    <row r="1" spans="1:3" ht="15.75" thickBot="1" x14ac:dyDescent="0.3">
      <c r="A1" s="48" t="s">
        <v>131</v>
      </c>
      <c r="B1" s="49"/>
      <c r="C1" s="50"/>
    </row>
    <row r="2" spans="1:3" s="24" customFormat="1" ht="15.75" thickBot="1" x14ac:dyDescent="0.3">
      <c r="A2" s="62" t="s">
        <v>13</v>
      </c>
      <c r="B2" s="59" t="s">
        <v>132</v>
      </c>
      <c r="C2" s="61" t="s">
        <v>47</v>
      </c>
    </row>
    <row r="3" spans="1:3" x14ac:dyDescent="0.25">
      <c r="A3" s="115">
        <v>1</v>
      </c>
      <c r="B3" s="271"/>
      <c r="C3" s="136"/>
    </row>
    <row r="4" spans="1:3" x14ac:dyDescent="0.25">
      <c r="A4" s="116">
        <v>2</v>
      </c>
      <c r="B4" s="272"/>
      <c r="C4" s="137"/>
    </row>
    <row r="5" spans="1:3" x14ac:dyDescent="0.25">
      <c r="A5" s="115">
        <v>3</v>
      </c>
      <c r="B5" s="272"/>
      <c r="C5" s="137"/>
    </row>
    <row r="6" spans="1:3" x14ac:dyDescent="0.25">
      <c r="A6" s="116">
        <v>4</v>
      </c>
      <c r="B6" s="272"/>
      <c r="C6" s="137"/>
    </row>
    <row r="7" spans="1:3" x14ac:dyDescent="0.25">
      <c r="A7" s="115">
        <v>5</v>
      </c>
      <c r="B7" s="272"/>
      <c r="C7" s="137"/>
    </row>
    <row r="8" spans="1:3" x14ac:dyDescent="0.25">
      <c r="A8" s="116">
        <v>6</v>
      </c>
      <c r="B8" s="272"/>
      <c r="C8" s="137"/>
    </row>
    <row r="9" spans="1:3" x14ac:dyDescent="0.25">
      <c r="A9" s="115">
        <v>7</v>
      </c>
      <c r="B9" s="272"/>
      <c r="C9" s="137"/>
    </row>
    <row r="10" spans="1:3" x14ac:dyDescent="0.25">
      <c r="A10" s="116">
        <v>8</v>
      </c>
      <c r="B10" s="272"/>
      <c r="C10" s="137"/>
    </row>
    <row r="11" spans="1:3" x14ac:dyDescent="0.25">
      <c r="A11" s="115">
        <v>9</v>
      </c>
      <c r="B11" s="272"/>
      <c r="C11" s="137"/>
    </row>
    <row r="12" spans="1:3" x14ac:dyDescent="0.25">
      <c r="A12" s="116">
        <v>10</v>
      </c>
      <c r="B12" s="272"/>
      <c r="C12" s="137"/>
    </row>
    <row r="13" spans="1:3" x14ac:dyDescent="0.25">
      <c r="A13" s="115">
        <v>11</v>
      </c>
      <c r="B13" s="272"/>
      <c r="C13" s="137"/>
    </row>
    <row r="14" spans="1:3" x14ac:dyDescent="0.25">
      <c r="A14" s="116">
        <v>12</v>
      </c>
      <c r="B14" s="272"/>
      <c r="C14" s="137"/>
    </row>
    <row r="15" spans="1:3" x14ac:dyDescent="0.25">
      <c r="A15" s="115">
        <v>13</v>
      </c>
      <c r="B15" s="272"/>
      <c r="C15" s="137"/>
    </row>
    <row r="16" spans="1:3" x14ac:dyDescent="0.25">
      <c r="A16" s="116">
        <v>14</v>
      </c>
      <c r="B16" s="272"/>
      <c r="C16" s="137"/>
    </row>
    <row r="17" spans="1:3" x14ac:dyDescent="0.25">
      <c r="A17" s="115">
        <v>15</v>
      </c>
      <c r="B17" s="272"/>
      <c r="C17" s="137"/>
    </row>
    <row r="18" spans="1:3" x14ac:dyDescent="0.25">
      <c r="A18" s="116">
        <v>16</v>
      </c>
      <c r="B18" s="272"/>
      <c r="C18" s="137"/>
    </row>
    <row r="19" spans="1:3" x14ac:dyDescent="0.25">
      <c r="A19" s="115">
        <v>17</v>
      </c>
      <c r="B19" s="272"/>
      <c r="C19" s="137"/>
    </row>
    <row r="20" spans="1:3" x14ac:dyDescent="0.25">
      <c r="A20" s="116">
        <v>18</v>
      </c>
      <c r="B20" s="272"/>
      <c r="C20" s="137"/>
    </row>
    <row r="21" spans="1:3" x14ac:dyDescent="0.25">
      <c r="A21" s="115">
        <v>19</v>
      </c>
      <c r="B21" s="272"/>
      <c r="C21" s="137"/>
    </row>
    <row r="22" spans="1:3" x14ac:dyDescent="0.25">
      <c r="A22" s="116">
        <v>20</v>
      </c>
      <c r="B22" s="272"/>
      <c r="C22" s="137"/>
    </row>
    <row r="23" spans="1:3" x14ac:dyDescent="0.25">
      <c r="A23" s="115">
        <v>21</v>
      </c>
      <c r="B23" s="272"/>
      <c r="C23" s="137"/>
    </row>
    <row r="24" spans="1:3" x14ac:dyDescent="0.25">
      <c r="A24" s="116">
        <v>22</v>
      </c>
      <c r="B24" s="272"/>
      <c r="C24" s="137"/>
    </row>
    <row r="25" spans="1:3" x14ac:dyDescent="0.25">
      <c r="A25" s="115">
        <v>23</v>
      </c>
      <c r="B25" s="272"/>
      <c r="C25" s="137"/>
    </row>
    <row r="26" spans="1:3" x14ac:dyDescent="0.25">
      <c r="A26" s="116">
        <v>24</v>
      </c>
      <c r="B26" s="272"/>
      <c r="C26" s="137"/>
    </row>
    <row r="27" spans="1:3" x14ac:dyDescent="0.25">
      <c r="A27" s="115">
        <v>25</v>
      </c>
      <c r="B27" s="272"/>
      <c r="C27" s="137"/>
    </row>
    <row r="28" spans="1:3" x14ac:dyDescent="0.25">
      <c r="A28" s="116">
        <v>26</v>
      </c>
      <c r="B28" s="272"/>
      <c r="C28" s="137"/>
    </row>
    <row r="29" spans="1:3" x14ac:dyDescent="0.25">
      <c r="A29" s="115">
        <v>27</v>
      </c>
      <c r="B29" s="272"/>
      <c r="C29" s="137"/>
    </row>
    <row r="30" spans="1:3" x14ac:dyDescent="0.25">
      <c r="A30" s="116">
        <v>28</v>
      </c>
      <c r="B30" s="272"/>
      <c r="C30" s="137"/>
    </row>
    <row r="31" spans="1:3" x14ac:dyDescent="0.25">
      <c r="A31" s="115">
        <v>29</v>
      </c>
      <c r="B31" s="272"/>
      <c r="C31" s="137"/>
    </row>
    <row r="32" spans="1:3" x14ac:dyDescent="0.25">
      <c r="A32" s="116">
        <v>30</v>
      </c>
      <c r="B32" s="272"/>
      <c r="C32" s="137"/>
    </row>
    <row r="33" spans="1:3" x14ac:dyDescent="0.25">
      <c r="A33" s="115">
        <v>31</v>
      </c>
      <c r="B33" s="272"/>
      <c r="C33" s="137"/>
    </row>
    <row r="34" spans="1:3" x14ac:dyDescent="0.25">
      <c r="A34" s="116">
        <v>32</v>
      </c>
      <c r="B34" s="272"/>
      <c r="C34" s="137"/>
    </row>
    <row r="35" spans="1:3" x14ac:dyDescent="0.25">
      <c r="A35" s="115">
        <v>33</v>
      </c>
      <c r="B35" s="272"/>
      <c r="C35" s="137"/>
    </row>
    <row r="36" spans="1:3" x14ac:dyDescent="0.25">
      <c r="A36" s="116">
        <v>34</v>
      </c>
      <c r="B36" s="272"/>
      <c r="C36" s="137"/>
    </row>
    <row r="37" spans="1:3" x14ac:dyDescent="0.25">
      <c r="A37" s="115">
        <v>35</v>
      </c>
      <c r="B37" s="272"/>
      <c r="C37" s="137"/>
    </row>
    <row r="38" spans="1:3" x14ac:dyDescent="0.25">
      <c r="A38" s="116">
        <v>36</v>
      </c>
      <c r="B38" s="272"/>
      <c r="C38" s="137"/>
    </row>
    <row r="39" spans="1:3" x14ac:dyDescent="0.25">
      <c r="A39" s="115">
        <v>37</v>
      </c>
      <c r="B39" s="272"/>
      <c r="C39" s="137"/>
    </row>
    <row r="40" spans="1:3" x14ac:dyDescent="0.25">
      <c r="A40" s="116">
        <v>38</v>
      </c>
      <c r="B40" s="272"/>
      <c r="C40" s="137"/>
    </row>
    <row r="41" spans="1:3" x14ac:dyDescent="0.25">
      <c r="A41" s="115">
        <v>39</v>
      </c>
      <c r="B41" s="272"/>
      <c r="C41" s="137"/>
    </row>
    <row r="42" spans="1:3" x14ac:dyDescent="0.25">
      <c r="A42" s="116">
        <v>40</v>
      </c>
      <c r="B42" s="272"/>
      <c r="C42" s="137"/>
    </row>
    <row r="43" spans="1:3" x14ac:dyDescent="0.25">
      <c r="A43" s="115">
        <v>41</v>
      </c>
      <c r="B43" s="272"/>
      <c r="C43" s="137"/>
    </row>
    <row r="44" spans="1:3" x14ac:dyDescent="0.25">
      <c r="A44" s="116">
        <v>42</v>
      </c>
      <c r="B44" s="272"/>
      <c r="C44" s="137"/>
    </row>
    <row r="45" spans="1:3" x14ac:dyDescent="0.25">
      <c r="A45" s="115">
        <v>43</v>
      </c>
      <c r="B45" s="272"/>
      <c r="C45" s="137"/>
    </row>
    <row r="46" spans="1:3" x14ac:dyDescent="0.25">
      <c r="A46" s="116">
        <v>44</v>
      </c>
      <c r="B46" s="272"/>
      <c r="C46" s="137"/>
    </row>
    <row r="47" spans="1:3" x14ac:dyDescent="0.25">
      <c r="A47" s="116">
        <v>45</v>
      </c>
      <c r="B47" s="272"/>
      <c r="C47" s="137"/>
    </row>
    <row r="48" spans="1:3" x14ac:dyDescent="0.25">
      <c r="A48" s="115">
        <v>46</v>
      </c>
      <c r="B48" s="272"/>
      <c r="C48" s="137"/>
    </row>
    <row r="49" spans="1:3" x14ac:dyDescent="0.25">
      <c r="A49" s="116">
        <v>47</v>
      </c>
      <c r="B49" s="272"/>
      <c r="C49" s="137"/>
    </row>
    <row r="50" spans="1:3" x14ac:dyDescent="0.25">
      <c r="A50" s="116">
        <v>48</v>
      </c>
      <c r="B50" s="272"/>
      <c r="C50" s="137"/>
    </row>
    <row r="51" spans="1:3" x14ac:dyDescent="0.25">
      <c r="A51" s="115">
        <v>49</v>
      </c>
      <c r="B51" s="272"/>
      <c r="C51" s="137"/>
    </row>
    <row r="52" spans="1:3" ht="15.75" thickBot="1" x14ac:dyDescent="0.3">
      <c r="A52" s="116">
        <v>50</v>
      </c>
      <c r="B52" s="275"/>
      <c r="C52" s="138"/>
    </row>
    <row r="53" spans="1:3" ht="15.75" thickBot="1" x14ac:dyDescent="0.3">
      <c r="A53" s="446" t="s">
        <v>5</v>
      </c>
      <c r="B53" s="447"/>
      <c r="C53" s="4">
        <f>SUM(C3:C52)</f>
        <v>0</v>
      </c>
    </row>
  </sheetData>
  <sheetProtection algorithmName="SHA-512" hashValue="J4ObueYSvhlCbq9v1Bqukj1iT6YNbBonbgYyL3lhrIVKXbZEcSKkAEcQmIwQrBgoyboG53rrHCpgqn5JWzxepg==" saltValue="Rcz/+dbxuEOvwam0g1iZSA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&amp;L&amp;F&amp;C&amp;A&amp;R&amp;D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/>
  </sheetViews>
  <sheetFormatPr defaultRowHeight="15" x14ac:dyDescent="0.25"/>
  <cols>
    <col min="1" max="1" width="17.5703125" bestFit="1" customWidth="1"/>
    <col min="2" max="2" width="12" customWidth="1"/>
    <col min="3" max="3" width="17" customWidth="1"/>
  </cols>
  <sheetData>
    <row r="1" spans="1:5" ht="30" x14ac:dyDescent="0.25">
      <c r="A1" s="24" t="s">
        <v>44</v>
      </c>
      <c r="B1" s="130" t="s">
        <v>52</v>
      </c>
      <c r="C1" s="131" t="s">
        <v>9</v>
      </c>
      <c r="E1" s="24" t="s">
        <v>11</v>
      </c>
    </row>
    <row r="2" spans="1:5" x14ac:dyDescent="0.25">
      <c r="B2" s="17" t="s">
        <v>53</v>
      </c>
      <c r="C2" t="s">
        <v>23</v>
      </c>
      <c r="E2" t="s">
        <v>110</v>
      </c>
    </row>
    <row r="3" spans="1:5" x14ac:dyDescent="0.25">
      <c r="A3" t="s">
        <v>45</v>
      </c>
      <c r="B3" s="17" t="s">
        <v>54</v>
      </c>
      <c r="C3" t="s">
        <v>24</v>
      </c>
      <c r="E3" t="s">
        <v>126</v>
      </c>
    </row>
    <row r="4" spans="1:5" x14ac:dyDescent="0.25">
      <c r="A4" t="s">
        <v>46</v>
      </c>
      <c r="E4" t="s">
        <v>111</v>
      </c>
    </row>
    <row r="5" spans="1:5" x14ac:dyDescent="0.25">
      <c r="E5" t="s">
        <v>127</v>
      </c>
    </row>
    <row r="6" spans="1:5" x14ac:dyDescent="0.25">
      <c r="E6" t="s">
        <v>112</v>
      </c>
    </row>
  </sheetData>
  <sheetProtection algorithmName="SHA-512" hashValue="HdOreYDmuRWqagkL+10uYfLbaakEneeXCA5mNTtoWfVO5vyReSrpLadjgABqshNWuyDTlStbi7m+2tL7nxQW8Q==" saltValue="NqsQXS2V/fbLauxTIqbEb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13</vt:i4>
      </vt:variant>
    </vt:vector>
  </HeadingPairs>
  <TitlesOfParts>
    <vt:vector size="25" baseType="lpstr">
      <vt:lpstr>Totaaloverzicht</vt:lpstr>
      <vt:lpstr>a. Personeelskosten</vt:lpstr>
      <vt:lpstr>b. Spec. uitgaven doelgroep A</vt:lpstr>
      <vt:lpstr>b. Spec. uitgaven doelgroep B</vt:lpstr>
      <vt:lpstr>c. Reis- en verblijfskosten</vt:lpstr>
      <vt:lpstr>d. Kosten van materieel</vt:lpstr>
      <vt:lpstr>e. Afschrijvingskst materieel</vt:lpstr>
      <vt:lpstr>f. Verbruiksgoederen etc.</vt:lpstr>
      <vt:lpstr>g. Onderaanneming</vt:lpstr>
      <vt:lpstr>h. Huur van onroerende zaken</vt:lpstr>
      <vt:lpstr>i. Kosten vrijwilligers</vt:lpstr>
      <vt:lpstr>Gegevens</vt:lpstr>
      <vt:lpstr>'a. Personeelskosten'!Afdrukbereik</vt:lpstr>
      <vt:lpstr>'b. Spec. uitgaven doelgroep A'!Afdrukbereik</vt:lpstr>
      <vt:lpstr>'b. Spec. uitgaven doelgroep B'!Afdrukbereik</vt:lpstr>
      <vt:lpstr>'c. Reis- en verblijfskosten'!Afdrukbereik</vt:lpstr>
      <vt:lpstr>'d. Kosten van materieel'!Afdrukbereik</vt:lpstr>
      <vt:lpstr>'e. Afschrijvingskst materieel'!Afdrukbereik</vt:lpstr>
      <vt:lpstr>'f. Verbruiksgoederen etc.'!Afdrukbereik</vt:lpstr>
      <vt:lpstr>'g. Onderaanneming'!Afdrukbereik</vt:lpstr>
      <vt:lpstr>'h. Huur van onroerende zaken'!Afdrukbereik</vt:lpstr>
      <vt:lpstr>'i. Kosten vrijwilligers'!Afdrukbereik</vt:lpstr>
      <vt:lpstr>Totaaloverzicht!Afdrukbereik</vt:lpstr>
      <vt:lpstr>'b. Spec. uitgaven doelgroep A'!Afdruktitels</vt:lpstr>
      <vt:lpstr>'b. Spec. uitgaven doelgroep B'!Afdruktitels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Ruijven, van, Ronald</dc:creator>
  <cp:lastModifiedBy>Bagci, Cem</cp:lastModifiedBy>
  <cp:lastPrinted>2023-07-04T06:46:40Z</cp:lastPrinted>
  <dcterms:created xsi:type="dcterms:W3CDTF">2020-09-16T13:09:43Z</dcterms:created>
  <dcterms:modified xsi:type="dcterms:W3CDTF">2026-03-03T15:12:18Z</dcterms:modified>
</cp:coreProperties>
</file>